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27\"/>
    </mc:Choice>
  </mc:AlternateContent>
  <xr:revisionPtr revIDLastSave="0" documentId="13_ncr:1_{F4D50614-96B2-44B5-91B9-B80B859B21F5}" xr6:coauthVersionLast="45" xr6:coauthVersionMax="45" xr10:uidLastSave="{00000000-0000-0000-0000-000000000000}"/>
  <bookViews>
    <workbookView xWindow="4035" yWindow="49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H64" i="2"/>
  <c r="C65" i="2"/>
  <c r="H65" i="2"/>
  <c r="E66" i="2"/>
  <c r="E65" i="2" s="1"/>
  <c r="G65" i="2" s="1"/>
  <c r="H66" i="2"/>
  <c r="H67" i="2"/>
  <c r="C68" i="2"/>
  <c r="C67" i="2" s="1"/>
  <c r="E68" i="2"/>
  <c r="E67" i="2" s="1"/>
  <c r="G67" i="2" s="1"/>
  <c r="E69" i="2"/>
  <c r="H69" i="2"/>
  <c r="E71" i="2"/>
  <c r="G71" i="2" s="1"/>
  <c r="H71" i="2"/>
  <c r="D72" i="2"/>
  <c r="D74" i="2"/>
  <c r="C75" i="2"/>
  <c r="C74" i="2" s="1"/>
  <c r="D75" i="2"/>
  <c r="E76" i="2"/>
  <c r="E75" i="2" s="1"/>
  <c r="F76" i="2"/>
  <c r="G76" i="2"/>
  <c r="H76" i="2"/>
  <c r="E77" i="2"/>
  <c r="F77" i="2"/>
  <c r="G77" i="2"/>
  <c r="H77" i="2"/>
  <c r="E78" i="2"/>
  <c r="F78" i="2"/>
  <c r="G78" i="2"/>
  <c r="H78" i="2"/>
  <c r="H75" i="2" s="1"/>
  <c r="H74" i="2" s="1"/>
  <c r="E79" i="2"/>
  <c r="F79" i="2"/>
  <c r="G79" i="2"/>
  <c r="H79" i="2"/>
  <c r="E80" i="2"/>
  <c r="F80" i="2"/>
  <c r="G80" i="2"/>
  <c r="H80" i="2"/>
  <c r="E81" i="2"/>
  <c r="F81" i="2"/>
  <c r="G81" i="2"/>
  <c r="H81" i="2"/>
  <c r="H73" i="2" l="1"/>
  <c r="H72" i="2"/>
  <c r="F48" i="2"/>
  <c r="G48" i="2"/>
  <c r="H32" i="2"/>
  <c r="H51" i="2" s="1"/>
  <c r="H82" i="2" s="1"/>
  <c r="C73" i="2"/>
  <c r="C72" i="2"/>
  <c r="C82" i="2" s="1"/>
  <c r="E72" i="2"/>
  <c r="F53" i="2"/>
  <c r="G53" i="2"/>
  <c r="D73" i="2"/>
  <c r="D82" i="2"/>
  <c r="E7" i="2"/>
  <c r="F56" i="2"/>
  <c r="G56" i="2"/>
  <c r="E17" i="2"/>
  <c r="G18" i="2"/>
  <c r="F18" i="2"/>
  <c r="E74" i="2"/>
  <c r="G75" i="2"/>
  <c r="F75" i="2"/>
  <c r="G62" i="2"/>
  <c r="F62" i="2"/>
  <c r="G40" i="2"/>
  <c r="F40" i="2"/>
  <c r="E32" i="2"/>
  <c r="G33" i="2"/>
  <c r="F33" i="2"/>
  <c r="G64" i="2"/>
  <c r="G54" i="2"/>
  <c r="G49" i="2"/>
  <c r="G39" i="2"/>
  <c r="G38" i="2"/>
  <c r="G37" i="2"/>
  <c r="G36" i="2"/>
  <c r="G66" i="2"/>
  <c r="G61" i="2"/>
  <c r="F54" i="2"/>
  <c r="F49" i="2"/>
  <c r="G7" i="2" l="1"/>
  <c r="E51" i="2"/>
  <c r="F7" i="2"/>
  <c r="F74" i="2"/>
  <c r="G74" i="2"/>
  <c r="F17" i="2"/>
  <c r="G17" i="2"/>
  <c r="F72" i="2"/>
  <c r="G72" i="2"/>
  <c r="F32" i="2"/>
  <c r="G32" i="2"/>
  <c r="E82" i="2" l="1"/>
  <c r="I51" i="2"/>
  <c r="F51" i="2"/>
  <c r="E73" i="2"/>
  <c r="G51" i="2"/>
  <c r="F82" i="2" l="1"/>
  <c r="G82" i="2"/>
  <c r="G73" i="2"/>
  <c r="F73" i="2"/>
</calcChain>
</file>

<file path=xl/sharedStrings.xml><?xml version="1.0" encoding="utf-8"?>
<sst xmlns="http://schemas.openxmlformats.org/spreadsheetml/2006/main" count="189" uniqueCount="140">
  <si>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</si>
  <si>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</si>
  <si>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</si>
  <si>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</si>
  <si>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</si>
  <si>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</si>
  <si>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</si>
  <si>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</si>
  <si>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</si>
  <si>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</si>
  <si>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2272 Оплата водопостачання та водовідведення</t>
  </si>
  <si>
    <t>2282 Окремі заходи по реалізації державних (регіональних) програм, не віднесені до заходів розвитку</t>
  </si>
  <si>
    <t>08       Управління соціального захисту населення виконавчого комітету Ковельської міської ради</t>
  </si>
  <si>
    <t>1011080   Надання спеціалізованої освіти мистецькими школами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</si>
  <si>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</si>
  <si>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</si>
  <si>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</si>
  <si>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</si>
  <si>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</si>
  <si>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</si>
  <si>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0611141   Забезпечення діяльності інших закладів у сфері освіти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</si>
  <si>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</si>
  <si>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</si>
  <si>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</si>
  <si>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</si>
  <si>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07       Відділ охорони здоров’я виконавчого комітету Ковельської міської ради</t>
  </si>
  <si>
    <t>1014040   Забезпечення діяльності музеїв i виставок</t>
  </si>
  <si>
    <t>2250 Видатки на відрядження</t>
  </si>
  <si>
    <t>1014081   Забезпечення діяльності інших закладів в галузі культури і мистецтва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</si>
  <si>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</si>
  <si>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</si>
  <si>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</si>
  <si>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2273 Оплата електроенергії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</si>
  <si>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</si>
  <si>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2220 Медикаменти та перев'язувальні матеріали</t>
  </si>
  <si>
    <t>2230 Продукти харчування</t>
  </si>
  <si>
    <t>2730 Інші виплати населенню</t>
  </si>
  <si>
    <t>0611142   Інші програми та заходи у сфері освіти</t>
  </si>
  <si>
    <t>0611702   Забезпечення харчуванням учнів закладів загальної середньої освіти за рахунок субвенції з державного бюджету місцевим бюджетам</t>
  </si>
  <si>
    <t>0710160   Керівництво і управління у відповідній сфері у містах (місті Києві), селищах, селах, об’єднаних територіальних громадах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</si>
  <si>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</si>
  <si>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0813032   Надання пільг окремим категоріям громадян з оплати послуг зв'язку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</si>
  <si>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</si>
  <si>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</si>
  <si>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0813242   Інші заходи та заклади у сфері соціального захисту і соціального забезпечення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</si>
  <si>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</si>
  <si>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1014082   Інші заходи в галузі культури і мистецтва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</si>
  <si>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</si>
  <si>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</si>
  <si>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1216030   Організація благоустрою населених пунктів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</si>
  <si>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</si>
  <si>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</si>
  <si>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5113191   Інші видатки на соціальний захист ветеранів війни та праці</t>
  </si>
  <si>
    <t>Моніторинг видатків міського бюджету за 27.05.26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</si>
  <si>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</si>
  <si>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</si>
  <si>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</si>
  <si>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</si>
  <si>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</si>
  <si>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</si>
  <si>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</si>
  <si>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</si>
  <si>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</si>
  <si>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</si>
  <si>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</si>
  <si>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</si>
  <si>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</si>
  <si>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</si>
  <si>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</si>
  <si>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</si>
  <si>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</si>
  <si>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</si>
  <si>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</si>
  <si>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</si>
  <si>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</si>
  <si>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</si>
  <si>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</si>
  <si>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</si>
  <si>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</si>
  <si>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</si>
  <si>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</si>
  <si>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</si>
  <si>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</si>
  <si>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</si>
  <si>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</si>
  <si>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</si>
  <si>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</si>
  <si>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</si>
  <si>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</si>
  <si>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</si>
  <si>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</si>
  <si>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</si>
  <si>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</si>
  <si>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</si>
  <si>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</si>
  <si>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</si>
  <si>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</si>
  <si>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</si>
  <si>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</si>
  <si>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</si>
  <si>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</si>
  <si>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</si>
  <si>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</si>
  <si>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</si>
  <si>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</si>
  <si>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</si>
  <si>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</si>
  <si>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</si>
  <si>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</si>
  <si>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</si>
  <si>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</si>
  <si>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</si>
  <si>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</si>
  <si>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</si>
  <si>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</si>
  <si>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</si>
  <si>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</si>
  <si>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</si>
  <si>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</si>
  <si>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</si>
  <si>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</si>
  <si>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</si>
  <si>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</si>
  <si>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</si>
  <si>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</si>
  <si>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</si>
  <si>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</si>
  <si>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</si>
  <si>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</si>
  <si>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</si>
  <si>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</si>
  <si>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</si>
  <si>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</si>
  <si>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</si>
  <si>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</si>
  <si>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</si>
  <si>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</si>
  <si>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28.05.2026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</si>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</sst>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D10FED99-290C-4511-990D-8B88EB900577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2826548.52</v>
          </cell>
          <cell r="C10">
            <v>200335312.10000002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14534.94</v>
          </cell>
          <cell r="C17">
            <v>2865106.51</v>
          </cell>
        </row>
        <row r="18">
          <cell r="B18">
            <v>197175.36</v>
          </cell>
          <cell r="C18">
            <v>25335350.449999999</v>
          </cell>
        </row>
        <row r="19">
          <cell r="B19">
            <v>17899.52</v>
          </cell>
          <cell r="C19">
            <v>18217546.760000002</v>
          </cell>
        </row>
        <row r="20">
          <cell r="B20">
            <v>11252</v>
          </cell>
          <cell r="C20">
            <v>6079333.4400000004</v>
          </cell>
        </row>
        <row r="22">
          <cell r="B22">
            <v>0</v>
          </cell>
          <cell r="C22">
            <v>29395.37</v>
          </cell>
        </row>
        <row r="23">
          <cell r="B23">
            <v>30301.79</v>
          </cell>
          <cell r="C23">
            <v>1421240.13</v>
          </cell>
        </row>
        <row r="24">
          <cell r="B24">
            <v>5365.39</v>
          </cell>
          <cell r="C24">
            <v>2564882.0699999998</v>
          </cell>
        </row>
        <row r="25">
          <cell r="B25">
            <v>110.35</v>
          </cell>
          <cell r="C25">
            <v>6449034.0899999999</v>
          </cell>
        </row>
        <row r="27">
          <cell r="B27">
            <v>177388.27</v>
          </cell>
          <cell r="C27">
            <v>13419967.960000001</v>
          </cell>
        </row>
        <row r="28">
          <cell r="B28">
            <v>335647.99</v>
          </cell>
          <cell r="C28">
            <v>9875853.7799999993</v>
          </cell>
        </row>
        <row r="29">
          <cell r="B29">
            <v>22737.72</v>
          </cell>
          <cell r="C29">
            <v>1920791.61</v>
          </cell>
        </row>
        <row r="30">
          <cell r="B30">
            <v>15758.45</v>
          </cell>
          <cell r="C30">
            <v>1995471.85</v>
          </cell>
        </row>
        <row r="31">
          <cell r="B31">
            <v>2084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133147.66</v>
          </cell>
          <cell r="C42">
            <v>79359577.00999999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5479.14</v>
          </cell>
          <cell r="C45">
            <v>174649.92</v>
          </cell>
        </row>
        <row r="46">
          <cell r="B46">
            <v>25941</v>
          </cell>
          <cell r="C46">
            <v>668717.92000000004</v>
          </cell>
        </row>
        <row r="47">
          <cell r="B47">
            <v>0</v>
          </cell>
          <cell r="C47">
            <v>319710.31</v>
          </cell>
        </row>
        <row r="48">
          <cell r="B48">
            <v>425</v>
          </cell>
          <cell r="C48">
            <v>14899.05</v>
          </cell>
        </row>
        <row r="49">
          <cell r="B49">
            <v>0</v>
          </cell>
          <cell r="C49">
            <v>145530</v>
          </cell>
        </row>
        <row r="50">
          <cell r="B50">
            <v>51174.74</v>
          </cell>
          <cell r="C50">
            <v>3613589.74</v>
          </cell>
        </row>
        <row r="51">
          <cell r="B51">
            <v>3754</v>
          </cell>
          <cell r="C51">
            <v>547013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144.66999999999999</v>
          </cell>
          <cell r="C57">
            <v>25532.31</v>
          </cell>
        </row>
        <row r="58">
          <cell r="B58">
            <v>0</v>
          </cell>
          <cell r="C58">
            <v>1273585.28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904200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347810.48</v>
          </cell>
          <cell r="C70">
            <v>1027104.72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0</v>
          </cell>
          <cell r="C76">
            <v>88268.77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77085.25</v>
          </cell>
          <cell r="C84">
            <v>8698784.0500000007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1071083.8500000001</v>
          </cell>
        </row>
        <row r="87">
          <cell r="B87">
            <v>0</v>
          </cell>
          <cell r="C87">
            <v>15022.3</v>
          </cell>
        </row>
        <row r="88">
          <cell r="B88">
            <v>0</v>
          </cell>
          <cell r="C88">
            <v>14874360.6</v>
          </cell>
        </row>
        <row r="89">
          <cell r="B89">
            <v>10514.83</v>
          </cell>
          <cell r="C89">
            <v>668364.32999999996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workbookViewId="0">
      <selection activeCell="C88" sqref="C88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53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6427459</v>
      </c>
    </row>
    <row r="6" spans="1:12" x14ac:dyDescent="0.2">
      <c r="A6" s="15" t="s">
        <v>21</v>
      </c>
      <c r="B6" s="20">
        <v>3519458.05</v>
      </c>
    </row>
    <row r="7" spans="1:12" ht="33.75" x14ac:dyDescent="0.2">
      <c r="A7" s="16" t="s">
        <v>22</v>
      </c>
      <c r="B7" s="21">
        <v>3519458.05</v>
      </c>
    </row>
    <row r="8" spans="1:12" x14ac:dyDescent="0.2">
      <c r="A8" s="17" t="s">
        <v>23</v>
      </c>
      <c r="B8" s="21">
        <v>2920039.59</v>
      </c>
    </row>
    <row r="9" spans="1:12" x14ac:dyDescent="0.2">
      <c r="A9" s="17" t="s">
        <v>24</v>
      </c>
      <c r="B9" s="21">
        <v>599418.46</v>
      </c>
    </row>
    <row r="10" spans="1:12" x14ac:dyDescent="0.2">
      <c r="A10" s="15" t="s">
        <v>17</v>
      </c>
      <c r="B10" s="20">
        <v>638298.30000000005</v>
      </c>
    </row>
    <row r="11" spans="1:12" ht="22.5" x14ac:dyDescent="0.2">
      <c r="A11" s="16" t="s">
        <v>33</v>
      </c>
      <c r="B11" s="22">
        <v>-400</v>
      </c>
    </row>
    <row r="12" spans="1:12" x14ac:dyDescent="0.2">
      <c r="A12" s="17" t="s">
        <v>8</v>
      </c>
      <c r="B12" s="22">
        <v>-400</v>
      </c>
    </row>
    <row r="13" spans="1:12" x14ac:dyDescent="0.2">
      <c r="A13" s="17" t="s">
        <v>27</v>
      </c>
      <c r="B13" s="23"/>
    </row>
    <row r="14" spans="1:12" x14ac:dyDescent="0.2">
      <c r="A14" s="16" t="s">
        <v>18</v>
      </c>
      <c r="B14" s="21">
        <v>195238.94</v>
      </c>
    </row>
    <row r="15" spans="1:12" x14ac:dyDescent="0.2">
      <c r="A15" s="17" t="s">
        <v>9</v>
      </c>
      <c r="B15" s="21">
        <v>48201</v>
      </c>
    </row>
    <row r="16" spans="1:12" x14ac:dyDescent="0.2">
      <c r="A16" s="17" t="s">
        <v>34</v>
      </c>
      <c r="B16" s="23"/>
    </row>
    <row r="17" spans="1:2" x14ac:dyDescent="0.2">
      <c r="A17" s="17" t="s">
        <v>35</v>
      </c>
      <c r="B17" s="21">
        <v>125924</v>
      </c>
    </row>
    <row r="18" spans="1:2" x14ac:dyDescent="0.2">
      <c r="A18" s="17" t="s">
        <v>8</v>
      </c>
      <c r="B18" s="21">
        <v>21113.94</v>
      </c>
    </row>
    <row r="19" spans="1:2" ht="22.5" x14ac:dyDescent="0.2">
      <c r="A19" s="16" t="s">
        <v>19</v>
      </c>
      <c r="B19" s="21">
        <v>45234.26</v>
      </c>
    </row>
    <row r="20" spans="1:2" x14ac:dyDescent="0.2">
      <c r="A20" s="17" t="s">
        <v>9</v>
      </c>
      <c r="B20" s="21">
        <v>8176</v>
      </c>
    </row>
    <row r="21" spans="1:2" x14ac:dyDescent="0.2">
      <c r="A21" s="17" t="s">
        <v>34</v>
      </c>
      <c r="B21" s="23"/>
    </row>
    <row r="22" spans="1:2" x14ac:dyDescent="0.2">
      <c r="A22" s="17" t="s">
        <v>35</v>
      </c>
      <c r="B22" s="21">
        <v>33458.26</v>
      </c>
    </row>
    <row r="23" spans="1:2" x14ac:dyDescent="0.2">
      <c r="A23" s="17" t="s">
        <v>8</v>
      </c>
      <c r="B23" s="21">
        <v>3600</v>
      </c>
    </row>
    <row r="24" spans="1:2" x14ac:dyDescent="0.2">
      <c r="A24" s="16" t="s">
        <v>20</v>
      </c>
      <c r="B24" s="22">
        <v>400</v>
      </c>
    </row>
    <row r="25" spans="1:2" x14ac:dyDescent="0.2">
      <c r="A25" s="17" t="s">
        <v>8</v>
      </c>
      <c r="B25" s="22">
        <v>400</v>
      </c>
    </row>
    <row r="26" spans="1:2" x14ac:dyDescent="0.2">
      <c r="A26" s="16" t="s">
        <v>37</v>
      </c>
      <c r="B26" s="21">
        <v>1810</v>
      </c>
    </row>
    <row r="27" spans="1:2" x14ac:dyDescent="0.2">
      <c r="A27" s="17" t="s">
        <v>36</v>
      </c>
      <c r="B27" s="21">
        <v>1810</v>
      </c>
    </row>
    <row r="28" spans="1:2" ht="22.5" x14ac:dyDescent="0.2">
      <c r="A28" s="16" t="s">
        <v>38</v>
      </c>
      <c r="B28" s="21">
        <v>396015.1</v>
      </c>
    </row>
    <row r="29" spans="1:2" x14ac:dyDescent="0.2">
      <c r="A29" s="17" t="s">
        <v>35</v>
      </c>
      <c r="B29" s="21">
        <v>396015.1</v>
      </c>
    </row>
    <row r="30" spans="1:2" ht="24" x14ac:dyDescent="0.2">
      <c r="A30" s="15" t="s">
        <v>25</v>
      </c>
      <c r="B30" s="20">
        <v>62437.54</v>
      </c>
    </row>
    <row r="31" spans="1:2" ht="22.5" x14ac:dyDescent="0.2">
      <c r="A31" s="16" t="s">
        <v>39</v>
      </c>
      <c r="B31" s="21">
        <v>62437.54</v>
      </c>
    </row>
    <row r="32" spans="1:2" x14ac:dyDescent="0.2">
      <c r="A32" s="17" t="s">
        <v>23</v>
      </c>
      <c r="B32" s="21">
        <v>51178.31</v>
      </c>
    </row>
    <row r="33" spans="1:2" x14ac:dyDescent="0.2">
      <c r="A33" s="17" t="s">
        <v>24</v>
      </c>
      <c r="B33" s="21">
        <v>11259.23</v>
      </c>
    </row>
    <row r="34" spans="1:2" ht="24" x14ac:dyDescent="0.2">
      <c r="A34" s="15" t="s">
        <v>12</v>
      </c>
      <c r="B34" s="20">
        <v>692737.9</v>
      </c>
    </row>
    <row r="35" spans="1:2" ht="22.5" x14ac:dyDescent="0.2">
      <c r="A35" s="16" t="s">
        <v>40</v>
      </c>
      <c r="B35" s="21">
        <v>681213.41</v>
      </c>
    </row>
    <row r="36" spans="1:2" x14ac:dyDescent="0.2">
      <c r="A36" s="17" t="s">
        <v>23</v>
      </c>
      <c r="B36" s="21">
        <v>563018.61</v>
      </c>
    </row>
    <row r="37" spans="1:2" x14ac:dyDescent="0.2">
      <c r="A37" s="17" t="s">
        <v>24</v>
      </c>
      <c r="B37" s="21">
        <v>116094.8</v>
      </c>
    </row>
    <row r="38" spans="1:2" x14ac:dyDescent="0.2">
      <c r="A38" s="17" t="s">
        <v>27</v>
      </c>
      <c r="B38" s="21">
        <v>2100</v>
      </c>
    </row>
    <row r="39" spans="1:2" ht="22.5" x14ac:dyDescent="0.2">
      <c r="A39" s="16" t="s">
        <v>41</v>
      </c>
      <c r="B39" s="21">
        <v>1774.9</v>
      </c>
    </row>
    <row r="40" spans="1:2" x14ac:dyDescent="0.2">
      <c r="A40" s="17" t="s">
        <v>36</v>
      </c>
      <c r="B40" s="21">
        <v>1774.9</v>
      </c>
    </row>
    <row r="41" spans="1:2" ht="33.75" x14ac:dyDescent="0.2">
      <c r="A41" s="16" t="s">
        <v>42</v>
      </c>
      <c r="B41" s="21">
        <v>1874.85</v>
      </c>
    </row>
    <row r="42" spans="1:2" x14ac:dyDescent="0.2">
      <c r="A42" s="17" t="s">
        <v>36</v>
      </c>
      <c r="B42" s="21">
        <v>1874.85</v>
      </c>
    </row>
    <row r="43" spans="1:2" ht="22.5" x14ac:dyDescent="0.2">
      <c r="A43" s="16" t="s">
        <v>43</v>
      </c>
      <c r="B43" s="22">
        <v>840.53</v>
      </c>
    </row>
    <row r="44" spans="1:2" ht="22.5" x14ac:dyDescent="0.2">
      <c r="A44" s="17" t="s">
        <v>6</v>
      </c>
      <c r="B44" s="22">
        <v>840.53</v>
      </c>
    </row>
    <row r="45" spans="1:2" ht="22.5" x14ac:dyDescent="0.2">
      <c r="A45" s="16" t="s">
        <v>44</v>
      </c>
      <c r="B45" s="21">
        <v>7034.21</v>
      </c>
    </row>
    <row r="46" spans="1:2" x14ac:dyDescent="0.2">
      <c r="A46" s="17" t="s">
        <v>36</v>
      </c>
      <c r="B46" s="21">
        <v>7034.21</v>
      </c>
    </row>
    <row r="47" spans="1:2" ht="24" x14ac:dyDescent="0.2">
      <c r="A47" s="15" t="s">
        <v>7</v>
      </c>
      <c r="B47" s="20">
        <v>375294.16</v>
      </c>
    </row>
    <row r="48" spans="1:2" ht="22.5" x14ac:dyDescent="0.2">
      <c r="A48" s="16" t="s">
        <v>45</v>
      </c>
      <c r="B48" s="21">
        <v>183295.38</v>
      </c>
    </row>
    <row r="49" spans="1:2" x14ac:dyDescent="0.2">
      <c r="A49" s="17" t="s">
        <v>23</v>
      </c>
      <c r="B49" s="21">
        <v>146668.37</v>
      </c>
    </row>
    <row r="50" spans="1:2" x14ac:dyDescent="0.2">
      <c r="A50" s="17" t="s">
        <v>24</v>
      </c>
      <c r="B50" s="21">
        <v>32297.03</v>
      </c>
    </row>
    <row r="51" spans="1:2" x14ac:dyDescent="0.2">
      <c r="A51" s="17" t="s">
        <v>9</v>
      </c>
      <c r="B51" s="21">
        <v>1000</v>
      </c>
    </row>
    <row r="52" spans="1:2" x14ac:dyDescent="0.2">
      <c r="A52" s="17" t="s">
        <v>8</v>
      </c>
      <c r="B52" s="21">
        <v>1440</v>
      </c>
    </row>
    <row r="53" spans="1:2" x14ac:dyDescent="0.2">
      <c r="A53" s="17" t="s">
        <v>27</v>
      </c>
      <c r="B53" s="21">
        <v>1889.98</v>
      </c>
    </row>
    <row r="54" spans="1:2" x14ac:dyDescent="0.2">
      <c r="A54" s="16" t="s">
        <v>13</v>
      </c>
      <c r="B54" s="21">
        <v>1800</v>
      </c>
    </row>
    <row r="55" spans="1:2" x14ac:dyDescent="0.2">
      <c r="A55" s="17" t="s">
        <v>8</v>
      </c>
      <c r="B55" s="21">
        <v>1800</v>
      </c>
    </row>
    <row r="56" spans="1:2" x14ac:dyDescent="0.2">
      <c r="A56" s="16" t="s">
        <v>14</v>
      </c>
      <c r="B56" s="21">
        <v>1620</v>
      </c>
    </row>
    <row r="57" spans="1:2" x14ac:dyDescent="0.2">
      <c r="A57" s="17" t="s">
        <v>8</v>
      </c>
      <c r="B57" s="21">
        <v>1620</v>
      </c>
    </row>
    <row r="58" spans="1:2" x14ac:dyDescent="0.2">
      <c r="A58" s="16" t="s">
        <v>26</v>
      </c>
      <c r="B58" s="21">
        <v>1440</v>
      </c>
    </row>
    <row r="59" spans="1:2" x14ac:dyDescent="0.2">
      <c r="A59" s="17" t="s">
        <v>8</v>
      </c>
      <c r="B59" s="21">
        <v>1440</v>
      </c>
    </row>
    <row r="60" spans="1:2" ht="22.5" x14ac:dyDescent="0.2">
      <c r="A60" s="16" t="s">
        <v>15</v>
      </c>
      <c r="B60" s="21">
        <v>1430</v>
      </c>
    </row>
    <row r="61" spans="1:2" x14ac:dyDescent="0.2">
      <c r="A61" s="17" t="s">
        <v>9</v>
      </c>
      <c r="B61" s="21">
        <v>1070</v>
      </c>
    </row>
    <row r="62" spans="1:2" x14ac:dyDescent="0.2">
      <c r="A62" s="17" t="s">
        <v>8</v>
      </c>
      <c r="B62" s="22">
        <v>360</v>
      </c>
    </row>
    <row r="63" spans="1:2" ht="22.5" x14ac:dyDescent="0.2">
      <c r="A63" s="16" t="s">
        <v>28</v>
      </c>
      <c r="B63" s="21">
        <v>135087.71</v>
      </c>
    </row>
    <row r="64" spans="1:2" ht="22.5" x14ac:dyDescent="0.2">
      <c r="A64" s="17" t="s">
        <v>6</v>
      </c>
      <c r="B64" s="21">
        <v>135087.71</v>
      </c>
    </row>
    <row r="65" spans="1:2" x14ac:dyDescent="0.2">
      <c r="A65" s="16" t="s">
        <v>46</v>
      </c>
      <c r="B65" s="21">
        <v>25560</v>
      </c>
    </row>
    <row r="66" spans="1:2" ht="22.5" x14ac:dyDescent="0.2">
      <c r="A66" s="17" t="s">
        <v>11</v>
      </c>
      <c r="B66" s="21">
        <v>25560</v>
      </c>
    </row>
    <row r="67" spans="1:2" ht="22.5" x14ac:dyDescent="0.2">
      <c r="A67" s="16" t="s">
        <v>16</v>
      </c>
      <c r="B67" s="21">
        <v>19061.07</v>
      </c>
    </row>
    <row r="68" spans="1:2" x14ac:dyDescent="0.2">
      <c r="A68" s="17" t="s">
        <v>9</v>
      </c>
      <c r="B68" s="21">
        <v>16785.57</v>
      </c>
    </row>
    <row r="69" spans="1:2" x14ac:dyDescent="0.2">
      <c r="A69" s="17" t="s">
        <v>34</v>
      </c>
      <c r="B69" s="23"/>
    </row>
    <row r="70" spans="1:2" x14ac:dyDescent="0.2">
      <c r="A70" s="17" t="s">
        <v>8</v>
      </c>
      <c r="B70" s="21">
        <v>1440</v>
      </c>
    </row>
    <row r="71" spans="1:2" x14ac:dyDescent="0.2">
      <c r="A71" s="17" t="s">
        <v>10</v>
      </c>
      <c r="B71" s="22">
        <v>195.76</v>
      </c>
    </row>
    <row r="72" spans="1:2" x14ac:dyDescent="0.2">
      <c r="A72" s="17" t="s">
        <v>32</v>
      </c>
      <c r="B72" s="22">
        <v>639.74</v>
      </c>
    </row>
    <row r="73" spans="1:2" ht="33.75" x14ac:dyDescent="0.2">
      <c r="A73" s="16" t="s">
        <v>29</v>
      </c>
      <c r="B73" s="21">
        <v>6000</v>
      </c>
    </row>
    <row r="74" spans="1:2" ht="22.5" x14ac:dyDescent="0.2">
      <c r="A74" s="17" t="s">
        <v>11</v>
      </c>
      <c r="B74" s="21">
        <v>6000</v>
      </c>
    </row>
    <row r="75" spans="1:2" ht="24" x14ac:dyDescent="0.2">
      <c r="A75" s="15" t="s">
        <v>47</v>
      </c>
      <c r="B75" s="20">
        <v>470662.76</v>
      </c>
    </row>
    <row r="76" spans="1:2" ht="22.5" x14ac:dyDescent="0.2">
      <c r="A76" s="16" t="s">
        <v>48</v>
      </c>
      <c r="B76" s="21">
        <v>264191.17</v>
      </c>
    </row>
    <row r="77" spans="1:2" x14ac:dyDescent="0.2">
      <c r="A77" s="17" t="s">
        <v>23</v>
      </c>
      <c r="B77" s="21">
        <v>226014.38</v>
      </c>
    </row>
    <row r="78" spans="1:2" x14ac:dyDescent="0.2">
      <c r="A78" s="17" t="s">
        <v>24</v>
      </c>
      <c r="B78" s="21">
        <v>38176.79</v>
      </c>
    </row>
    <row r="79" spans="1:2" x14ac:dyDescent="0.2">
      <c r="A79" s="16" t="s">
        <v>49</v>
      </c>
      <c r="B79" s="21">
        <v>206471.59</v>
      </c>
    </row>
    <row r="80" spans="1:2" x14ac:dyDescent="0.2">
      <c r="A80" s="17" t="s">
        <v>8</v>
      </c>
      <c r="B80" s="21">
        <v>203181.59</v>
      </c>
    </row>
    <row r="81" spans="1:2" ht="22.5" x14ac:dyDescent="0.2">
      <c r="A81" s="17" t="s">
        <v>6</v>
      </c>
      <c r="B81" s="21">
        <v>3290</v>
      </c>
    </row>
    <row r="82" spans="1:2" ht="24" x14ac:dyDescent="0.2">
      <c r="A82" s="15" t="s">
        <v>30</v>
      </c>
      <c r="B82" s="20">
        <v>398194.57</v>
      </c>
    </row>
    <row r="83" spans="1:2" ht="22.5" x14ac:dyDescent="0.2">
      <c r="A83" s="16" t="s">
        <v>31</v>
      </c>
      <c r="B83" s="21">
        <v>398194.57</v>
      </c>
    </row>
    <row r="84" spans="1:2" x14ac:dyDescent="0.2">
      <c r="A84" s="17" t="s">
        <v>23</v>
      </c>
      <c r="B84" s="21">
        <v>323929.24</v>
      </c>
    </row>
    <row r="85" spans="1:2" x14ac:dyDescent="0.2">
      <c r="A85" s="17" t="s">
        <v>24</v>
      </c>
      <c r="B85" s="21">
        <v>73665.33</v>
      </c>
    </row>
    <row r="86" spans="1:2" x14ac:dyDescent="0.2">
      <c r="A86" s="17" t="s">
        <v>27</v>
      </c>
      <c r="B86" s="22">
        <v>600</v>
      </c>
    </row>
    <row r="87" spans="1:2" ht="24" x14ac:dyDescent="0.2">
      <c r="A87" s="15" t="s">
        <v>50</v>
      </c>
      <c r="B87" s="20">
        <v>270375.71999999997</v>
      </c>
    </row>
    <row r="88" spans="1:2" ht="22.5" x14ac:dyDescent="0.2">
      <c r="A88" s="16" t="s">
        <v>51</v>
      </c>
      <c r="B88" s="21">
        <v>248031.72</v>
      </c>
    </row>
    <row r="89" spans="1:2" x14ac:dyDescent="0.2">
      <c r="A89" s="17" t="s">
        <v>23</v>
      </c>
      <c r="B89" s="21">
        <v>197171.16</v>
      </c>
    </row>
    <row r="90" spans="1:2" x14ac:dyDescent="0.2">
      <c r="A90" s="17" t="s">
        <v>24</v>
      </c>
      <c r="B90" s="21">
        <v>46398.559999999998</v>
      </c>
    </row>
    <row r="91" spans="1:2" x14ac:dyDescent="0.2">
      <c r="A91" s="17" t="s">
        <v>9</v>
      </c>
      <c r="B91" s="23"/>
    </row>
    <row r="92" spans="1:2" x14ac:dyDescent="0.2">
      <c r="A92" s="17" t="s">
        <v>8</v>
      </c>
      <c r="B92" s="21">
        <v>3862</v>
      </c>
    </row>
    <row r="93" spans="1:2" x14ac:dyDescent="0.2">
      <c r="A93" s="17" t="s">
        <v>27</v>
      </c>
      <c r="B93" s="22">
        <v>600</v>
      </c>
    </row>
    <row r="94" spans="1:2" x14ac:dyDescent="0.2">
      <c r="A94" s="16" t="s">
        <v>52</v>
      </c>
      <c r="B94" s="21">
        <v>22344</v>
      </c>
    </row>
    <row r="95" spans="1:2" x14ac:dyDescent="0.2">
      <c r="A95" s="17" t="s">
        <v>8</v>
      </c>
      <c r="B95" s="23"/>
    </row>
    <row r="96" spans="1:2" x14ac:dyDescent="0.2">
      <c r="A96" s="17" t="s">
        <v>36</v>
      </c>
      <c r="B96" s="21">
        <v>22344</v>
      </c>
    </row>
    <row r="97" spans="1:2" ht="15" x14ac:dyDescent="0.2">
      <c r="A97" s="18" t="s">
        <v>3</v>
      </c>
      <c r="B97" s="24">
        <v>6427459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81FF-9DDE-4F0E-AA34-F13D9CD22E7C}">
  <dimension ref="A1:K655"/>
  <sheetViews>
    <sheetView tabSelected="1" view="pageBreakPreview" topLeftCell="A61" zoomScale="72" zoomScaleNormal="63" zoomScaleSheetLayoutView="72" workbookViewId="0">
      <selection activeCell="G57" sqref="G57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139</v>
      </c>
      <c r="B1" s="96"/>
      <c r="C1" s="96"/>
      <c r="D1" s="96"/>
      <c r="E1" s="96"/>
      <c r="F1" s="95"/>
    </row>
    <row r="2" spans="1:11" ht="18" customHeight="1" x14ac:dyDescent="0.25">
      <c r="A2" s="94" t="s">
        <v>138</v>
      </c>
      <c r="B2" s="94"/>
      <c r="C2" s="94"/>
      <c r="D2" s="94"/>
      <c r="E2" s="94"/>
      <c r="F2" s="93"/>
    </row>
    <row r="3" spans="1:11" ht="15.75" customHeight="1" x14ac:dyDescent="0.25">
      <c r="A3" s="92" t="s">
        <v>137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136</v>
      </c>
      <c r="D4" s="88" t="s">
        <v>135</v>
      </c>
      <c r="E4" s="87" t="s">
        <v>134</v>
      </c>
      <c r="F4" s="87" t="s">
        <v>133</v>
      </c>
      <c r="G4" s="87" t="s">
        <v>132</v>
      </c>
      <c r="H4" s="87" t="s">
        <v>131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130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85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375256.93699999998</v>
      </c>
      <c r="E7" s="43">
        <f>E8+E9+E10+E11+E13+E14+E15+E16+E17+E12</f>
        <v>371122.18927999999</v>
      </c>
      <c r="F7" s="43">
        <f>E7/D7*100</f>
        <v>98.8981555536174</v>
      </c>
      <c r="G7" s="42">
        <f>E7/C7*100</f>
        <v>41.351367933611499</v>
      </c>
      <c r="H7" s="41">
        <f>H8+H9+H10+H11+H13+H14+H15+H16+H17+H12</f>
        <v>3789.9519599999999</v>
      </c>
      <c r="I7" s="83"/>
      <c r="J7" s="29"/>
    </row>
    <row r="8" spans="1:11" ht="15.6" customHeight="1" x14ac:dyDescent="0.25">
      <c r="A8" s="51" t="s">
        <v>129</v>
      </c>
      <c r="B8" s="45">
        <v>11010000</v>
      </c>
      <c r="C8" s="73">
        <v>475038.08299999998</v>
      </c>
      <c r="D8" s="73">
        <v>196856.10699999999</v>
      </c>
      <c r="E8" s="72">
        <f>[1]вихідна!C10/1000</f>
        <v>200335.31210000001</v>
      </c>
      <c r="F8" s="43">
        <f>E8/D8*100</f>
        <v>101.76738489499846</v>
      </c>
      <c r="G8" s="42">
        <f>E8/C8*100</f>
        <v>42.172474011941489</v>
      </c>
      <c r="H8" s="41">
        <f>[1]вихідна!B10/1000</f>
        <v>2826.5485199999998</v>
      </c>
      <c r="I8" s="29"/>
      <c r="J8" s="29"/>
      <c r="K8" s="83"/>
    </row>
    <row r="9" spans="1:11" ht="16.5" customHeight="1" x14ac:dyDescent="0.25">
      <c r="A9" s="51" t="s">
        <v>128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127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126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125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124</v>
      </c>
      <c r="B13" s="45">
        <v>14021900</v>
      </c>
      <c r="C13" s="73">
        <v>7200.1</v>
      </c>
      <c r="D13" s="73">
        <v>2627.58</v>
      </c>
      <c r="E13" s="72">
        <f>[1]вихідна!C17/1000</f>
        <v>2865.1065099999996</v>
      </c>
      <c r="F13" s="43">
        <f>E13/D13*100</f>
        <v>109.03974417524869</v>
      </c>
      <c r="G13" s="42">
        <f>E13/C13*100</f>
        <v>39.792593297315307</v>
      </c>
      <c r="H13" s="41">
        <f>[1]вихідна!B17/1000</f>
        <v>14.534940000000001</v>
      </c>
      <c r="I13" s="29"/>
      <c r="J13" s="29"/>
    </row>
    <row r="14" spans="1:11" ht="39.75" customHeight="1" x14ac:dyDescent="0.25">
      <c r="A14" s="51" t="s">
        <v>123</v>
      </c>
      <c r="B14" s="45">
        <v>14031900</v>
      </c>
      <c r="C14" s="73">
        <v>58830.62</v>
      </c>
      <c r="D14" s="73">
        <v>25764.11</v>
      </c>
      <c r="E14" s="72">
        <f>[1]вихідна!C18/1000</f>
        <v>25335.350449999998</v>
      </c>
      <c r="F14" s="43">
        <f>E14/D14*100</f>
        <v>98.335826271507131</v>
      </c>
      <c r="G14" s="42">
        <f>E14/C14*100</f>
        <v>43.064904721384877</v>
      </c>
      <c r="H14" s="41">
        <f>[1]вихідна!B18/1000</f>
        <v>197.17535999999998</v>
      </c>
      <c r="I14" s="29"/>
      <c r="J14" s="29"/>
    </row>
    <row r="15" spans="1:11" ht="66" customHeight="1" x14ac:dyDescent="0.25">
      <c r="A15" s="51" t="s">
        <v>122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18217.546760000001</v>
      </c>
      <c r="F15" s="43">
        <f>E15/D15*100</f>
        <v>75.73430706456783</v>
      </c>
      <c r="G15" s="42">
        <f>E15/C15*100</f>
        <v>29.288585045440396</v>
      </c>
      <c r="H15" s="41">
        <f>[1]вихідна!B19/1000</f>
        <v>17.899519999999999</v>
      </c>
      <c r="I15" s="29"/>
    </row>
    <row r="16" spans="1:11" ht="46.9" customHeight="1" x14ac:dyDescent="0.25">
      <c r="A16" s="51" t="s">
        <v>121</v>
      </c>
      <c r="B16" s="45">
        <v>14040200</v>
      </c>
      <c r="C16" s="73">
        <v>18400.16</v>
      </c>
      <c r="D16" s="73">
        <v>6671.48</v>
      </c>
      <c r="E16" s="72">
        <f>[1]вихідна!C20/1000</f>
        <v>6079.3334400000003</v>
      </c>
      <c r="F16" s="43">
        <f>E16/D16*100</f>
        <v>91.124209920437465</v>
      </c>
      <c r="G16" s="42">
        <f>E16/C16*100</f>
        <v>33.039568351579554</v>
      </c>
      <c r="H16" s="41">
        <f>[1]вихідна!B20/1000</f>
        <v>11.252000000000001</v>
      </c>
      <c r="I16" s="29"/>
    </row>
    <row r="17" spans="1:10" ht="15" x14ac:dyDescent="0.2">
      <c r="A17" s="51" t="s">
        <v>120</v>
      </c>
      <c r="B17" s="45">
        <v>18000000</v>
      </c>
      <c r="C17" s="80">
        <f>SUM(C18,C29:C31)</f>
        <v>274292.21999999997</v>
      </c>
      <c r="D17" s="80">
        <f>SUM(D18,D29:D31)</f>
        <v>118541.11</v>
      </c>
      <c r="E17" s="80">
        <f>SUM(E18,E29:E31)</f>
        <v>117452.91899999999</v>
      </c>
      <c r="F17" s="43">
        <f>E17/D17*100</f>
        <v>99.082013826258247</v>
      </c>
      <c r="G17" s="42">
        <f>E17/C17*100</f>
        <v>42.820361073310792</v>
      </c>
      <c r="H17" s="82">
        <f>SUM(H18,H29:H31)</f>
        <v>722.54161999999985</v>
      </c>
      <c r="I17" s="29"/>
    </row>
    <row r="18" spans="1:10" ht="15" customHeight="1" x14ac:dyDescent="0.25">
      <c r="A18" s="81" t="s">
        <v>119</v>
      </c>
      <c r="B18" s="45">
        <v>18010000</v>
      </c>
      <c r="C18" s="80">
        <f>SUM(C19:C28)</f>
        <v>100422.80000000002</v>
      </c>
      <c r="D18" s="80">
        <f>SUM(D19:D28)</f>
        <v>40061.56</v>
      </c>
      <c r="E18" s="80">
        <f>SUM(E19:E28)</f>
        <v>37758.638849999996</v>
      </c>
      <c r="F18" s="43">
        <f>E18/D18*100</f>
        <v>94.251543998785863</v>
      </c>
      <c r="G18" s="42">
        <f>E18/C18*100</f>
        <v>37.599667455996041</v>
      </c>
      <c r="H18" s="41">
        <f>SUM(H19:H28)</f>
        <v>589.39395999999988</v>
      </c>
      <c r="I18" s="29"/>
    </row>
    <row r="19" spans="1:10" ht="25.9" customHeight="1" x14ac:dyDescent="0.25">
      <c r="A19" s="46" t="s">
        <v>118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117</v>
      </c>
      <c r="B20" s="45">
        <v>18010200</v>
      </c>
      <c r="C20" s="73">
        <v>6500.3</v>
      </c>
      <c r="D20" s="73">
        <v>2032.32</v>
      </c>
      <c r="E20" s="73">
        <f>[1]вихідна!C23/1000</f>
        <v>1421.2401299999999</v>
      </c>
      <c r="F20" s="43">
        <f>E20/D20*100</f>
        <v>69.93190688474256</v>
      </c>
      <c r="G20" s="42">
        <f>E20/C20*100</f>
        <v>21.864223651216097</v>
      </c>
      <c r="H20" s="41">
        <f>[1]вихідна!B23/1000</f>
        <v>30.30179</v>
      </c>
      <c r="I20" s="29"/>
    </row>
    <row r="21" spans="1:10" ht="28.5" customHeight="1" x14ac:dyDescent="0.25">
      <c r="A21" s="46" t="s">
        <v>116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2564.8820699999997</v>
      </c>
      <c r="F21" s="43">
        <f>E21/D21*100</f>
        <v>104.10142217604297</v>
      </c>
      <c r="G21" s="42">
        <f>E21/C21*100</f>
        <v>24.880751889180978</v>
      </c>
      <c r="H21" s="41">
        <f>[1]вихідна!B24/1000</f>
        <v>5.3653900000000005</v>
      </c>
      <c r="I21" s="29"/>
    </row>
    <row r="22" spans="1:10" ht="28.15" customHeight="1" x14ac:dyDescent="0.25">
      <c r="A22" s="46" t="s">
        <v>115</v>
      </c>
      <c r="B22" s="45">
        <v>18010400</v>
      </c>
      <c r="C22" s="73">
        <v>13500</v>
      </c>
      <c r="D22" s="73">
        <v>6284.28</v>
      </c>
      <c r="E22" s="73">
        <f>[1]вихідна!C25/1000</f>
        <v>6449.0340900000001</v>
      </c>
      <c r="F22" s="43">
        <f>E22/D22*100</f>
        <v>102.62168601653651</v>
      </c>
      <c r="G22" s="42">
        <f>E22/C22*100</f>
        <v>47.770622888888894</v>
      </c>
      <c r="H22" s="41">
        <f>[1]вихідна!B25/1000</f>
        <v>0.11034999999999999</v>
      </c>
      <c r="I22" s="29"/>
    </row>
    <row r="23" spans="1:10" ht="15.75" customHeight="1" x14ac:dyDescent="0.25">
      <c r="A23" s="46" t="s">
        <v>114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13419.967960000002</v>
      </c>
      <c r="F23" s="43">
        <f>E23/D23*100</f>
        <v>88.637515026142182</v>
      </c>
      <c r="G23" s="42">
        <f>E23/C23*100</f>
        <v>38.830139320094794</v>
      </c>
      <c r="H23" s="41">
        <f>[1]вихідна!B27/1000</f>
        <v>177.38826999999998</v>
      </c>
      <c r="I23" s="29"/>
    </row>
    <row r="24" spans="1:10" ht="15.75" customHeight="1" x14ac:dyDescent="0.25">
      <c r="A24" s="46" t="s">
        <v>113</v>
      </c>
      <c r="B24" s="45">
        <v>18010600</v>
      </c>
      <c r="C24" s="73">
        <v>23800.3</v>
      </c>
      <c r="D24" s="73">
        <v>10467.14</v>
      </c>
      <c r="E24" s="73">
        <f>[1]вихідна!C28/1000</f>
        <v>9875.8537799999995</v>
      </c>
      <c r="F24" s="43">
        <f>E24/D24*100</f>
        <v>94.35102406196917</v>
      </c>
      <c r="G24" s="42">
        <f>E24/C24*100</f>
        <v>41.49466090763562</v>
      </c>
      <c r="H24" s="41">
        <f>[1]вихідна!B28/1000</f>
        <v>335.64798999999999</v>
      </c>
      <c r="I24" s="29"/>
    </row>
    <row r="25" spans="1:10" ht="16.5" customHeight="1" x14ac:dyDescent="0.25">
      <c r="A25" s="46" t="s">
        <v>112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1920.79161</v>
      </c>
      <c r="F25" s="43">
        <f>E25/D25*100</f>
        <v>162.40733998478058</v>
      </c>
      <c r="G25" s="42">
        <f>E25/C25*100</f>
        <v>38.262018884085968</v>
      </c>
      <c r="H25" s="41">
        <f>[1]вихідна!B29/1000</f>
        <v>22.737719999999999</v>
      </c>
      <c r="I25" s="29"/>
    </row>
    <row r="26" spans="1:10" ht="15" customHeight="1" x14ac:dyDescent="0.25">
      <c r="A26" s="46" t="s">
        <v>111</v>
      </c>
      <c r="B26" s="45">
        <v>18010900</v>
      </c>
      <c r="C26" s="73">
        <v>6520.6</v>
      </c>
      <c r="D26" s="73">
        <v>2401.64</v>
      </c>
      <c r="E26" s="73">
        <f>[1]вихідна!C30/1000</f>
        <v>1995.4718500000001</v>
      </c>
      <c r="F26" s="43">
        <f>E26/D26*100</f>
        <v>83.087883696140992</v>
      </c>
      <c r="G26" s="42">
        <f>E26/C26*100</f>
        <v>30.602580284022945</v>
      </c>
      <c r="H26" s="41">
        <f>[1]вихідна!B30/1000</f>
        <v>15.75845</v>
      </c>
      <c r="I26" s="29"/>
    </row>
    <row r="27" spans="1:10" ht="16.5" customHeight="1" x14ac:dyDescent="0.25">
      <c r="A27" s="46" t="s">
        <v>110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2.0840000000000001</v>
      </c>
      <c r="I27" s="29"/>
    </row>
    <row r="28" spans="1:10" ht="16.5" customHeight="1" x14ac:dyDescent="0.25">
      <c r="A28" s="46" t="s">
        <v>109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108</v>
      </c>
      <c r="B29" s="45">
        <v>18020000</v>
      </c>
      <c r="C29" s="73">
        <v>355</v>
      </c>
      <c r="D29" s="73">
        <v>145</v>
      </c>
      <c r="E29" s="72">
        <f>[1]вихідна!C35/1000</f>
        <v>199.4</v>
      </c>
      <c r="F29" s="43">
        <f>E29/D29*100</f>
        <v>137.51724137931035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107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135.30314000000001</v>
      </c>
      <c r="F30" s="43">
        <f>E30/D30*100</f>
        <v>117.57311435523117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106</v>
      </c>
      <c r="B31" s="45">
        <v>18050000</v>
      </c>
      <c r="C31" s="73">
        <v>173249.52</v>
      </c>
      <c r="D31" s="73">
        <v>78219.47</v>
      </c>
      <c r="E31" s="72">
        <f>[1]вихідна!C42/1000</f>
        <v>79359.577009999994</v>
      </c>
      <c r="F31" s="43">
        <f>E31/D31*100</f>
        <v>101.45757445045331</v>
      </c>
      <c r="G31" s="42">
        <f>E31/C31*100</f>
        <v>45.806520566406185</v>
      </c>
      <c r="H31" s="41">
        <f>[1]вихідна!B42/1000</f>
        <v>133.14766</v>
      </c>
      <c r="I31" s="29"/>
    </row>
    <row r="32" spans="1:10" ht="21" customHeight="1" x14ac:dyDescent="0.25">
      <c r="A32" s="52" t="s">
        <v>105</v>
      </c>
      <c r="B32" s="45">
        <v>20000000</v>
      </c>
      <c r="C32" s="43">
        <f>SUM(C33,C40,C47)</f>
        <v>21030.762000000002</v>
      </c>
      <c r="D32" s="43">
        <f>SUM(D33,D40,D47)</f>
        <v>8524.869999999999</v>
      </c>
      <c r="E32" s="43">
        <f>SUM(E33,E40,E47)</f>
        <v>7596.9045300000007</v>
      </c>
      <c r="F32" s="43">
        <f>E32/D32*100</f>
        <v>89.114608551215454</v>
      </c>
      <c r="G32" s="42">
        <f>E32/C32*100</f>
        <v>36.122821084656849</v>
      </c>
      <c r="H32" s="41">
        <f>SUM(H33,H40,H47)</f>
        <v>86.918549999999996</v>
      </c>
      <c r="I32" s="29"/>
    </row>
    <row r="33" spans="1:9" ht="23.45" customHeight="1" x14ac:dyDescent="0.25">
      <c r="A33" s="52" t="s">
        <v>104</v>
      </c>
      <c r="B33" s="45">
        <v>21000000</v>
      </c>
      <c r="C33" s="71">
        <f>SUM(C34:C39)</f>
        <v>1851.2620000000002</v>
      </c>
      <c r="D33" s="71">
        <f>SUM(D34:D39)</f>
        <v>763.55500000000006</v>
      </c>
      <c r="E33" s="71">
        <f>E34+E36+E37+E38+E39+E35</f>
        <v>1185.1612</v>
      </c>
      <c r="F33" s="43">
        <f>E33/D33*100</f>
        <v>155.2162188709392</v>
      </c>
      <c r="G33" s="42">
        <f>E33/C33*100</f>
        <v>64.019096162509683</v>
      </c>
      <c r="H33" s="41">
        <f>H34+H36+H37+H38+H39</f>
        <v>31.845140000000001</v>
      </c>
      <c r="I33" s="29"/>
    </row>
    <row r="34" spans="1:9" ht="52.9" customHeight="1" x14ac:dyDescent="0.25">
      <c r="A34" s="46" t="s">
        <v>103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102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101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174.64992000000001</v>
      </c>
      <c r="F36" s="43">
        <f>E36/D36*100</f>
        <v>162.42726807719134</v>
      </c>
      <c r="G36" s="42">
        <f>E36/C36*100</f>
        <v>56.336503103105684</v>
      </c>
      <c r="H36" s="41">
        <f>[1]вихідна!B45/1000</f>
        <v>5.4791400000000001</v>
      </c>
      <c r="I36" s="29"/>
    </row>
    <row r="37" spans="1:9" ht="54.6" customHeight="1" x14ac:dyDescent="0.25">
      <c r="A37" s="46" t="s">
        <v>100</v>
      </c>
      <c r="B37" s="45">
        <v>21081500</v>
      </c>
      <c r="C37" s="73">
        <v>1010.1</v>
      </c>
      <c r="D37" s="73">
        <v>326.2</v>
      </c>
      <c r="E37" s="72">
        <f>[1]вихідна!C46/1000</f>
        <v>668.71792000000005</v>
      </c>
      <c r="F37" s="43">
        <f>E37/D37*100</f>
        <v>205.00242795830781</v>
      </c>
      <c r="G37" s="42">
        <f>E37/C37*100</f>
        <v>66.203140283140286</v>
      </c>
      <c r="H37" s="41">
        <f>[1]вихідна!B46/1000</f>
        <v>25.940999999999999</v>
      </c>
      <c r="I37" s="29"/>
    </row>
    <row r="38" spans="1:9" ht="18.75" customHeight="1" x14ac:dyDescent="0.25">
      <c r="A38" s="46" t="s">
        <v>99</v>
      </c>
      <c r="B38" s="45">
        <v>21081700</v>
      </c>
      <c r="C38" s="73">
        <v>395</v>
      </c>
      <c r="D38" s="78">
        <v>281.25</v>
      </c>
      <c r="E38" s="72">
        <f>[1]вихідна!C47/1000</f>
        <v>319.71030999999999</v>
      </c>
      <c r="F38" s="43">
        <f>E38/D38*100</f>
        <v>113.6747768888889</v>
      </c>
      <c r="G38" s="42">
        <f>E38/C38*100</f>
        <v>80.939318987341764</v>
      </c>
      <c r="H38" s="41">
        <f>[1]вихідна!B47/1000</f>
        <v>0</v>
      </c>
      <c r="I38" s="29"/>
    </row>
    <row r="39" spans="1:9" ht="28.15" customHeight="1" x14ac:dyDescent="0.25">
      <c r="A39" s="79" t="s">
        <v>98</v>
      </c>
      <c r="B39" s="45">
        <v>21081800</v>
      </c>
      <c r="C39" s="73">
        <v>85.15</v>
      </c>
      <c r="D39" s="78">
        <v>27.95</v>
      </c>
      <c r="E39" s="72">
        <f>[1]вихідна!C48/1000</f>
        <v>14.899049999999999</v>
      </c>
      <c r="F39" s="43">
        <f>E39/D39*100</f>
        <v>53.306082289803214</v>
      </c>
      <c r="G39" s="42">
        <f>E39/C39*100</f>
        <v>17.49741632413388</v>
      </c>
      <c r="H39" s="41">
        <f>[1]вихідна!B48/1000</f>
        <v>0.42499999999999999</v>
      </c>
      <c r="I39" s="29"/>
    </row>
    <row r="40" spans="1:9" ht="15" customHeight="1" x14ac:dyDescent="0.25">
      <c r="A40" s="51" t="s">
        <v>97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5138.15805</v>
      </c>
      <c r="F40" s="43">
        <f>E40/D40*100</f>
        <v>78.821035119382287</v>
      </c>
      <c r="G40" s="42">
        <f>E40/C40*100</f>
        <v>32.257436623432071</v>
      </c>
      <c r="H40" s="41">
        <f>H41+H42+H43+H44+H45+H46</f>
        <v>55.073409999999996</v>
      </c>
      <c r="I40" s="29"/>
    </row>
    <row r="41" spans="1:9" ht="37.9" customHeight="1" x14ac:dyDescent="0.25">
      <c r="A41" s="77" t="s">
        <v>96</v>
      </c>
      <c r="B41" s="45">
        <v>22010300</v>
      </c>
      <c r="C41" s="71">
        <v>415.7</v>
      </c>
      <c r="D41" s="71">
        <v>168.92</v>
      </c>
      <c r="E41" s="71">
        <f>[1]вихідна!C49/1000</f>
        <v>145.53</v>
      </c>
      <c r="F41" s="43">
        <f>E41/D41*100</f>
        <v>86.153208619464834</v>
      </c>
      <c r="G41" s="42">
        <f>E41/C41*100</f>
        <v>35.008419533317294</v>
      </c>
      <c r="H41" s="41">
        <f>[1]вихідна!B49/1000</f>
        <v>0</v>
      </c>
      <c r="I41" s="29"/>
    </row>
    <row r="42" spans="1:9" ht="23.25" customHeight="1" x14ac:dyDescent="0.25">
      <c r="A42" s="46" t="s">
        <v>95</v>
      </c>
      <c r="B42" s="45">
        <v>22012500</v>
      </c>
      <c r="C42" s="73">
        <v>11970.3</v>
      </c>
      <c r="D42" s="73">
        <v>4916.91</v>
      </c>
      <c r="E42" s="71">
        <f>[1]вихідна!C50/1000</f>
        <v>3613.5897400000003</v>
      </c>
      <c r="F42" s="43">
        <f>E42/D42*100</f>
        <v>73.493103188791338</v>
      </c>
      <c r="G42" s="42">
        <f>E42/C42*100</f>
        <v>30.187963041861948</v>
      </c>
      <c r="H42" s="41">
        <f>[1]вихідна!B50/1000</f>
        <v>51.17474</v>
      </c>
      <c r="I42" s="29"/>
    </row>
    <row r="43" spans="1:9" ht="41.25" customHeight="1" x14ac:dyDescent="0.25">
      <c r="A43" s="77" t="s">
        <v>94</v>
      </c>
      <c r="B43" s="45">
        <v>22012600</v>
      </c>
      <c r="C43" s="73">
        <v>1710.8</v>
      </c>
      <c r="D43" s="73">
        <v>682.39</v>
      </c>
      <c r="E43" s="71">
        <f>[1]вихідна!C51/1000</f>
        <v>547.01300000000003</v>
      </c>
      <c r="F43" s="43">
        <f>E43/D43*100</f>
        <v>80.161344685590365</v>
      </c>
      <c r="G43" s="42">
        <f>E43/C43*100</f>
        <v>31.974105681552494</v>
      </c>
      <c r="H43" s="41">
        <f>[1]вихідна!B51/1000</f>
        <v>3.754</v>
      </c>
      <c r="I43" s="29"/>
    </row>
    <row r="44" spans="1:9" ht="49.15" customHeight="1" x14ac:dyDescent="0.25">
      <c r="A44" s="77" t="s">
        <v>93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92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91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25.532310000000003</v>
      </c>
      <c r="F46" s="43">
        <f>E46/D46*100</f>
        <v>68.350448400481881</v>
      </c>
      <c r="G46" s="42">
        <f>E46/C46*100</f>
        <v>27.278108974358979</v>
      </c>
      <c r="H46" s="41">
        <f>[1]вихідна!B57/1000</f>
        <v>0.14466999999999999</v>
      </c>
      <c r="I46" s="29"/>
    </row>
    <row r="47" spans="1:9" ht="26.45" customHeight="1" x14ac:dyDescent="0.25">
      <c r="A47" s="52" t="s">
        <v>90</v>
      </c>
      <c r="B47" s="45">
        <v>24000000</v>
      </c>
      <c r="C47" s="73">
        <v>3250.9</v>
      </c>
      <c r="D47" s="73">
        <v>1242.55</v>
      </c>
      <c r="E47" s="72">
        <f>([1]вихідна!C58)/1000</f>
        <v>1273.58528</v>
      </c>
      <c r="F47" s="43">
        <f>E47/D47*100</f>
        <v>102.49770874411493</v>
      </c>
      <c r="G47" s="42">
        <f>E47/C47*100</f>
        <v>39.17639053800486</v>
      </c>
      <c r="H47" s="41">
        <f>[1]вихідна!B58/1000</f>
        <v>0</v>
      </c>
      <c r="I47" s="29"/>
    </row>
    <row r="48" spans="1:9" ht="39.6" customHeight="1" x14ac:dyDescent="0.25">
      <c r="A48" s="52" t="s">
        <v>77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89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88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87</v>
      </c>
      <c r="B51" s="69"/>
      <c r="C51" s="35">
        <f>SUM(C7,C32,C48)</f>
        <v>918522.43499999994</v>
      </c>
      <c r="D51" s="35">
        <f>SUM(D7,D32,D48)</f>
        <v>383783.80699999997</v>
      </c>
      <c r="E51" s="68">
        <f>SUM(E7,E32,E48)</f>
        <v>378720.79381</v>
      </c>
      <c r="F51" s="43">
        <f>E51/D51*100</f>
        <v>98.680764248607304</v>
      </c>
      <c r="G51" s="42">
        <f>E51/C51*100</f>
        <v>41.231523518530068</v>
      </c>
      <c r="H51" s="67">
        <f>SUM(H7,H32,H48)</f>
        <v>3876.8705099999997</v>
      </c>
      <c r="I51" s="29">
        <f>E51-D51</f>
        <v>-5063.0131899999687</v>
      </c>
      <c r="J51" s="29"/>
    </row>
    <row r="52" spans="1:11" ht="28.9" customHeight="1" x14ac:dyDescent="0.2">
      <c r="A52" s="66" t="s">
        <v>86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85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212.21843000000001</v>
      </c>
      <c r="F53" s="43">
        <f>E53/D53*100</f>
        <v>127.5351141826923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84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212.21843000000001</v>
      </c>
      <c r="F54" s="43">
        <f>E54/D54*100</f>
        <v>127.5351141826923</v>
      </c>
      <c r="G54" s="42">
        <f>E54/C54*100</f>
        <v>59.695760900140648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83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25424.238819999999</v>
      </c>
      <c r="F56" s="43">
        <f>E56/D56*100</f>
        <v>83.155663528811445</v>
      </c>
      <c r="G56" s="42">
        <f>E56/C56*100</f>
        <v>34.64523183872894</v>
      </c>
      <c r="H56" s="42">
        <f>H57+H60+H61</f>
        <v>87.600080000000005</v>
      </c>
      <c r="I56" s="29"/>
    </row>
    <row r="57" spans="1:11" ht="29.45" customHeight="1" x14ac:dyDescent="0.25">
      <c r="A57" s="46" t="s">
        <v>82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81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80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79</v>
      </c>
      <c r="B60" s="45">
        <v>24062100</v>
      </c>
      <c r="C60" s="41">
        <v>100.4</v>
      </c>
      <c r="D60" s="41">
        <v>39.22</v>
      </c>
      <c r="E60" s="41">
        <f>[1]вихідна!C81/1000</f>
        <v>95.221469999999997</v>
      </c>
      <c r="F60" s="43">
        <f>E60/D60*100</f>
        <v>242.78804181540031</v>
      </c>
      <c r="G60" s="42">
        <f>E60/C60*100</f>
        <v>94.8421015936255</v>
      </c>
      <c r="H60" s="41">
        <f>[1]вихідна!B81/1000</f>
        <v>0</v>
      </c>
      <c r="I60" s="29"/>
    </row>
    <row r="61" spans="1:11" ht="15" customHeight="1" x14ac:dyDescent="0.25">
      <c r="A61" s="46" t="s">
        <v>78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25327.615129999998</v>
      </c>
      <c r="F61" s="43">
        <f>E61/D61*100</f>
        <v>82.946035464024419</v>
      </c>
      <c r="G61" s="42">
        <f>E61/C61*100</f>
        <v>34.560848110010177</v>
      </c>
      <c r="H61" s="44">
        <f>SUM([1]вихідна!B84:B89)/1000</f>
        <v>87.600080000000005</v>
      </c>
      <c r="I61" s="29"/>
    </row>
    <row r="62" spans="1:11" ht="16.5" customHeight="1" x14ac:dyDescent="0.25">
      <c r="A62" s="52" t="s">
        <v>77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76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75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74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73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67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72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64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71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70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69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25746.623149999999</v>
      </c>
      <c r="F72" s="43">
        <f>E72/D72*100</f>
        <v>81.115557611394294</v>
      </c>
      <c r="G72" s="42">
        <f>E72/C72*100</f>
        <v>23.997430074084424</v>
      </c>
      <c r="H72" s="53">
        <f>H53+H56+H62+H67+H65+H69</f>
        <v>87.600080000000005</v>
      </c>
      <c r="I72" s="29"/>
      <c r="J72" s="29"/>
      <c r="K72" s="29"/>
    </row>
    <row r="73" spans="1:11" ht="18.600000000000001" customHeight="1" x14ac:dyDescent="0.25">
      <c r="A73" s="40" t="s">
        <v>68</v>
      </c>
      <c r="B73" s="39"/>
      <c r="C73" s="54">
        <f>C51+C72</f>
        <v>1025811.5199999999</v>
      </c>
      <c r="D73" s="54">
        <f>D51+D72</f>
        <v>415524.47908333328</v>
      </c>
      <c r="E73" s="54">
        <f>E51+E72</f>
        <v>404467.41696</v>
      </c>
      <c r="F73" s="43">
        <f>E73/D73*100</f>
        <v>97.339010652819852</v>
      </c>
      <c r="G73" s="42">
        <f>E73/C73*100</f>
        <v>39.429018788948675</v>
      </c>
      <c r="H73" s="53">
        <f>H53+H56+H62+H65+H67</f>
        <v>87.600080000000005</v>
      </c>
      <c r="I73" s="29"/>
    </row>
    <row r="74" spans="1:11" ht="18" customHeight="1" x14ac:dyDescent="0.25">
      <c r="A74" s="52" t="s">
        <v>67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161625.43372</v>
      </c>
      <c r="F74" s="43">
        <f>E74/D74*100</f>
        <v>97.231298437863458</v>
      </c>
      <c r="G74" s="42">
        <f>E74/C74*100</f>
        <v>65.999411333790732</v>
      </c>
      <c r="H74" s="41">
        <f>H75+H81</f>
        <v>347.81047999999998</v>
      </c>
      <c r="I74" s="29"/>
    </row>
    <row r="75" spans="1:11" ht="18" customHeight="1" x14ac:dyDescent="0.25">
      <c r="A75" s="51" t="s">
        <v>66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159388.6</v>
      </c>
      <c r="F75" s="43">
        <f>E75/D75*100</f>
        <v>100.13343703392846</v>
      </c>
      <c r="G75" s="42">
        <f>E75/C75*100</f>
        <v>67.462533183443497</v>
      </c>
      <c r="H75" s="44">
        <f>H78+H77+H80+H76</f>
        <v>0</v>
      </c>
      <c r="I75" s="29"/>
    </row>
    <row r="76" spans="1:11" ht="24" customHeight="1" x14ac:dyDescent="0.25">
      <c r="A76" s="46" t="s">
        <v>65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64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63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62</v>
      </c>
      <c r="B79" s="45">
        <v>41036000</v>
      </c>
      <c r="C79" s="41">
        <v>1729.6</v>
      </c>
      <c r="D79" s="41">
        <v>691.8</v>
      </c>
      <c r="E79" s="44">
        <f>[1]вихідна!C64/1000</f>
        <v>904.2</v>
      </c>
      <c r="F79" s="47">
        <f>E79/D79*100</f>
        <v>130.70251517779707</v>
      </c>
      <c r="G79" s="42">
        <f>E79/C79*100</f>
        <v>52.277983348751164</v>
      </c>
      <c r="H79" s="41">
        <f>[1]вихідна!B64/1000</f>
        <v>0</v>
      </c>
      <c r="I79" s="29"/>
    </row>
    <row r="80" spans="1:11" ht="28.5" customHeight="1" x14ac:dyDescent="0.25">
      <c r="A80" s="46" t="s">
        <v>61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60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2236.8337199999996</v>
      </c>
      <c r="F81" s="43">
        <f>E81/D81*100</f>
        <v>31.721006270221512</v>
      </c>
      <c r="G81" s="42">
        <f>E81/C81*100</f>
        <v>25.928877724719634</v>
      </c>
      <c r="H81" s="41">
        <f>([1]вихідна!B67+[1]вихідна!B68+[1]вихідна!B69+[1]вихідна!B70+[1]вихідна!B73+[1]вихідна!B71)/1000</f>
        <v>347.81047999999998</v>
      </c>
      <c r="I81" s="29"/>
    </row>
    <row r="82" spans="1:11" ht="24.6" customHeight="1" thickBot="1" x14ac:dyDescent="0.3">
      <c r="A82" s="40" t="s">
        <v>59</v>
      </c>
      <c r="B82" s="39">
        <v>900101</v>
      </c>
      <c r="C82" s="38">
        <f>SUM(C51,C72,C74)</f>
        <v>1270700.7249999999</v>
      </c>
      <c r="D82" s="38">
        <f>SUM(D51,D72,D74)</f>
        <v>581752.26408333331</v>
      </c>
      <c r="E82" s="37">
        <f>SUM(E51,E72,E74)</f>
        <v>566092.85068000003</v>
      </c>
      <c r="F82" s="36">
        <f>E82/D82*100</f>
        <v>97.308233354620839</v>
      </c>
      <c r="G82" s="35">
        <f>E82/C82*100</f>
        <v>44.549659848506032</v>
      </c>
      <c r="H82" s="34">
        <f>SUM(H51,H72,H74)</f>
        <v>4312.28107</v>
      </c>
      <c r="I82" s="29"/>
      <c r="K82" s="27" t="s">
        <v>54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58</v>
      </c>
      <c r="I84" s="27" t="s">
        <v>57</v>
      </c>
    </row>
    <row r="85" spans="1:11" ht="13.5" customHeight="1" x14ac:dyDescent="0.2">
      <c r="C85" s="29"/>
      <c r="D85" s="29"/>
      <c r="E85" s="27" t="s">
        <v>56</v>
      </c>
    </row>
    <row r="86" spans="1:11" ht="16.5" customHeight="1" x14ac:dyDescent="0.2">
      <c r="I86" s="27" t="s">
        <v>55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54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2026-06-09T06:06:07Z</dcterms:modified>
</cp:coreProperties>
</file>