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7\"/>
    </mc:Choice>
  </mc:AlternateContent>
  <xr:revisionPtr revIDLastSave="0" documentId="13_ncr:1_{35DDA2E1-585D-4902-B0AC-FE9A0F837FD8}" xr6:coauthVersionLast="45" xr6:coauthVersionMax="45" xr10:uidLastSave="{00000000-0000-0000-0000-000000000000}"/>
  <bookViews>
    <workbookView xWindow="780" yWindow="78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2" l="1"/>
  <c r="E79" i="2"/>
  <c r="H78" i="2"/>
  <c r="E78" i="2"/>
  <c r="H77" i="2"/>
  <c r="E77" i="2"/>
  <c r="H76" i="2"/>
  <c r="E76" i="2"/>
  <c r="H75" i="2"/>
  <c r="E75" i="2"/>
  <c r="H74" i="2"/>
  <c r="E74" i="2"/>
  <c r="D73" i="2"/>
  <c r="D72" i="2" s="1"/>
  <c r="C73" i="2"/>
  <c r="C72" i="2"/>
  <c r="H69" i="2"/>
  <c r="E69" i="2"/>
  <c r="G69" i="2" s="1"/>
  <c r="H67" i="2"/>
  <c r="E67" i="2"/>
  <c r="D67" i="2"/>
  <c r="C67" i="2"/>
  <c r="H66" i="2"/>
  <c r="H65" i="2" s="1"/>
  <c r="E66" i="2"/>
  <c r="F66" i="2" s="1"/>
  <c r="C65" i="2"/>
  <c r="H64" i="2"/>
  <c r="E64" i="2"/>
  <c r="F64" i="2" s="1"/>
  <c r="H63" i="2"/>
  <c r="G63" i="2"/>
  <c r="E63" i="2"/>
  <c r="D62" i="2"/>
  <c r="C62" i="2"/>
  <c r="H61" i="2"/>
  <c r="H56" i="2" s="1"/>
  <c r="E61" i="2"/>
  <c r="D61" i="2"/>
  <c r="H60" i="2"/>
  <c r="F60" i="2"/>
  <c r="E60" i="2"/>
  <c r="E59" i="2"/>
  <c r="H58" i="2"/>
  <c r="E58" i="2"/>
  <c r="H57" i="2"/>
  <c r="G57" i="2"/>
  <c r="E57" i="2"/>
  <c r="D56" i="2"/>
  <c r="C56" i="2"/>
  <c r="H55" i="2"/>
  <c r="E55" i="2"/>
  <c r="H54" i="2"/>
  <c r="H53" i="2" s="1"/>
  <c r="E54" i="2"/>
  <c r="F54" i="2" s="1"/>
  <c r="E53" i="2"/>
  <c r="G53" i="2" s="1"/>
  <c r="D53" i="2"/>
  <c r="D70" i="2" s="1"/>
  <c r="C53" i="2"/>
  <c r="C70" i="2" s="1"/>
  <c r="E49" i="2"/>
  <c r="F49" i="2" s="1"/>
  <c r="H48" i="2"/>
  <c r="D48" i="2"/>
  <c r="C48" i="2"/>
  <c r="H47" i="2"/>
  <c r="E47" i="2"/>
  <c r="G47" i="2" s="1"/>
  <c r="H46" i="2"/>
  <c r="H40" i="2" s="1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G41" i="2"/>
  <c r="E41" i="2"/>
  <c r="F41" i="2" s="1"/>
  <c r="D40" i="2"/>
  <c r="C40" i="2"/>
  <c r="C32" i="2" s="1"/>
  <c r="C51" i="2" s="1"/>
  <c r="H39" i="2"/>
  <c r="E39" i="2"/>
  <c r="F39" i="2" s="1"/>
  <c r="H38" i="2"/>
  <c r="E38" i="2"/>
  <c r="F38" i="2" s="1"/>
  <c r="H37" i="2"/>
  <c r="G37" i="2"/>
  <c r="E37" i="2"/>
  <c r="F37" i="2" s="1"/>
  <c r="H36" i="2"/>
  <c r="E36" i="2"/>
  <c r="F36" i="2" s="1"/>
  <c r="H35" i="2"/>
  <c r="E35" i="2"/>
  <c r="F35" i="2" s="1"/>
  <c r="H34" i="2"/>
  <c r="H33" i="2" s="1"/>
  <c r="E34" i="2"/>
  <c r="F34" i="2" s="1"/>
  <c r="D33" i="2"/>
  <c r="D32" i="2" s="1"/>
  <c r="C33" i="2"/>
  <c r="H31" i="2"/>
  <c r="E31" i="2"/>
  <c r="F31" i="2" s="1"/>
  <c r="H30" i="2"/>
  <c r="E30" i="2"/>
  <c r="F30" i="2" s="1"/>
  <c r="H29" i="2"/>
  <c r="E29" i="2"/>
  <c r="F29" i="2" s="1"/>
  <c r="H28" i="2"/>
  <c r="E28" i="2"/>
  <c r="F28" i="2" s="1"/>
  <c r="H27" i="2"/>
  <c r="E27" i="2"/>
  <c r="F27" i="2" s="1"/>
  <c r="H26" i="2"/>
  <c r="G26" i="2"/>
  <c r="E26" i="2"/>
  <c r="F26" i="2" s="1"/>
  <c r="H25" i="2"/>
  <c r="E25" i="2"/>
  <c r="F25" i="2" s="1"/>
  <c r="H24" i="2"/>
  <c r="E24" i="2"/>
  <c r="F24" i="2" s="1"/>
  <c r="H23" i="2"/>
  <c r="E23" i="2"/>
  <c r="F23" i="2" s="1"/>
  <c r="H22" i="2"/>
  <c r="E22" i="2"/>
  <c r="F22" i="2" s="1"/>
  <c r="H21" i="2"/>
  <c r="E21" i="2"/>
  <c r="F21" i="2" s="1"/>
  <c r="H20" i="2"/>
  <c r="E20" i="2"/>
  <c r="F20" i="2" s="1"/>
  <c r="H19" i="2"/>
  <c r="E19" i="2"/>
  <c r="F19" i="2" s="1"/>
  <c r="D18" i="2"/>
  <c r="D17" i="2" s="1"/>
  <c r="C18" i="2"/>
  <c r="C17" i="2"/>
  <c r="H16" i="2"/>
  <c r="E16" i="2"/>
  <c r="F16" i="2" s="1"/>
  <c r="H15" i="2"/>
  <c r="E15" i="2"/>
  <c r="F15" i="2" s="1"/>
  <c r="H14" i="2"/>
  <c r="E14" i="2"/>
  <c r="F14" i="2" s="1"/>
  <c r="H13" i="2"/>
  <c r="E13" i="2"/>
  <c r="F13" i="2" s="1"/>
  <c r="H12" i="2"/>
  <c r="E12" i="2"/>
  <c r="F12" i="2" s="1"/>
  <c r="H11" i="2"/>
  <c r="G11" i="2"/>
  <c r="E11" i="2"/>
  <c r="F11" i="2" s="1"/>
  <c r="H10" i="2"/>
  <c r="E10" i="2"/>
  <c r="F10" i="2" s="1"/>
  <c r="H9" i="2"/>
  <c r="E9" i="2"/>
  <c r="F9" i="2" s="1"/>
  <c r="H8" i="2"/>
  <c r="E8" i="2"/>
  <c r="F8" i="2" s="1"/>
  <c r="D7" i="2"/>
  <c r="D51" i="2" s="1"/>
  <c r="C7" i="2"/>
  <c r="G22" i="2" l="1"/>
  <c r="F46" i="2"/>
  <c r="G54" i="2"/>
  <c r="G64" i="2"/>
  <c r="G66" i="2"/>
  <c r="H73" i="2"/>
  <c r="H72" i="2" s="1"/>
  <c r="H32" i="2"/>
  <c r="G15" i="2"/>
  <c r="H18" i="2"/>
  <c r="H17" i="2" s="1"/>
  <c r="G30" i="2"/>
  <c r="E48" i="2"/>
  <c r="G48" i="2" s="1"/>
  <c r="G49" i="2"/>
  <c r="C71" i="2"/>
  <c r="C81" i="2"/>
  <c r="H7" i="2"/>
  <c r="H51" i="2" s="1"/>
  <c r="G74" i="2"/>
  <c r="F74" i="2"/>
  <c r="G76" i="2"/>
  <c r="F76" i="2"/>
  <c r="G21" i="2"/>
  <c r="G36" i="2"/>
  <c r="F44" i="2"/>
  <c r="F45" i="2"/>
  <c r="D81" i="2"/>
  <c r="G9" i="2"/>
  <c r="G13" i="2"/>
  <c r="G20" i="2"/>
  <c r="G24" i="2"/>
  <c r="G28" i="2"/>
  <c r="G35" i="2"/>
  <c r="G39" i="2"/>
  <c r="E40" i="2"/>
  <c r="F43" i="2"/>
  <c r="D71" i="2"/>
  <c r="E73" i="2"/>
  <c r="G75" i="2"/>
  <c r="F75" i="2"/>
  <c r="G77" i="2"/>
  <c r="F77" i="2"/>
  <c r="G79" i="2"/>
  <c r="F79" i="2"/>
  <c r="G8" i="2"/>
  <c r="G12" i="2"/>
  <c r="G16" i="2"/>
  <c r="E18" i="2"/>
  <c r="G19" i="2"/>
  <c r="G23" i="2"/>
  <c r="G27" i="2"/>
  <c r="G31" i="2"/>
  <c r="E33" i="2"/>
  <c r="G34" i="2"/>
  <c r="G38" i="2"/>
  <c r="F42" i="2"/>
  <c r="F47" i="2"/>
  <c r="F48" i="2"/>
  <c r="G60" i="2"/>
  <c r="E56" i="2"/>
  <c r="E70" i="2" s="1"/>
  <c r="G61" i="2"/>
  <c r="F61" i="2"/>
  <c r="H62" i="2"/>
  <c r="H71" i="2" s="1"/>
  <c r="G78" i="2"/>
  <c r="F78" i="2"/>
  <c r="G10" i="2"/>
  <c r="G14" i="2"/>
  <c r="G25" i="2"/>
  <c r="G29" i="2"/>
  <c r="F53" i="2"/>
  <c r="E62" i="2"/>
  <c r="E65" i="2"/>
  <c r="G65" i="2" s="1"/>
  <c r="H70" i="2" l="1"/>
  <c r="G73" i="2"/>
  <c r="E72" i="2"/>
  <c r="F73" i="2"/>
  <c r="F56" i="2"/>
  <c r="G56" i="2"/>
  <c r="H81" i="2"/>
  <c r="G62" i="2"/>
  <c r="F62" i="2"/>
  <c r="G40" i="2"/>
  <c r="F40" i="2"/>
  <c r="F33" i="2"/>
  <c r="E32" i="2"/>
  <c r="G33" i="2"/>
  <c r="G70" i="2"/>
  <c r="F70" i="2"/>
  <c r="F18" i="2"/>
  <c r="E17" i="2"/>
  <c r="G18" i="2"/>
  <c r="G72" i="2" l="1"/>
  <c r="F72" i="2"/>
  <c r="F17" i="2"/>
  <c r="G17" i="2"/>
  <c r="E7" i="2"/>
  <c r="G32" i="2"/>
  <c r="F32" i="2"/>
  <c r="E51" i="2" l="1"/>
  <c r="F7" i="2"/>
  <c r="G7" i="2"/>
  <c r="E81" i="2" l="1"/>
  <c r="I51" i="2"/>
  <c r="E71" i="2"/>
  <c r="G51" i="2"/>
  <c r="F51" i="2"/>
  <c r="G81" i="2" l="1"/>
  <c r="F81" i="2"/>
  <c r="G71" i="2"/>
  <c r="F71" i="2"/>
</calcChain>
</file>

<file path=xl/sharedStrings.xml><?xml version="1.0" encoding="utf-8"?>
<sst xmlns="http://schemas.openxmlformats.org/spreadsheetml/2006/main" count="170" uniqueCount="135">
  <si>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</si>
  <si>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</si>
  <si>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</si>
  <si>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</si>
  <si>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</si>
  <si>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</si>
  <si>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</si>
  <si>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</si>
  <si>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</si>
  <si>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</si>
  <si>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</si>
  <si>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</si>
  <si>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</si>
  <si>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</si>
  <si>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</si>
  <si>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</si>
  <si>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02       Виконавчий комітет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</si>
  <si>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</si>
  <si>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</si>
  <si>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</si>
  <si>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</si>
  <si>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</si>
  <si>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</si>
  <si>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</si>
  <si>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2282 Окремі заходи по реалізації державних (регіональних) програм, не віднесені до заходів розвитку</t>
  </si>
  <si>
    <t>2220 Медикаменти та перев'язувальні матеріали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</si>
  <si>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</si>
  <si>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</si>
  <si>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2610 Субсидії та поточні трансферти підприємствам (установам, організаціям)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</si>
  <si>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</si>
  <si>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0813105   Надання реабілітаційних послуг особам з інвалідністю та дітям з інвалідністю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</si>
  <si>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</si>
  <si>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</si>
  <si>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7  7. Інші кошти спеціального фонду</t>
  </si>
  <si>
    <t>2271 Оплата теплопостачання</t>
  </si>
  <si>
    <t>2273 Оплата електроенергії</t>
  </si>
  <si>
    <t>2275 Оплата інших енергоносіїв та інших комунальних послуг</t>
  </si>
  <si>
    <t>2230 Продукти харчування</t>
  </si>
  <si>
    <t>3210 Капітальні трансферти підприємствам (установам, організаціям)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</si>
  <si>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</si>
  <si>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</si>
  <si>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</si>
  <si>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</si>
  <si>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</si>
  <si>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1014082   Інші заходи в галузі культури і мистецтва</t>
  </si>
  <si>
    <t>1216030   Організація благоустрою населених пунктів</t>
  </si>
  <si>
    <t>0713194   Реалізація публічного інвестиційного проекту із розвитку етеранських просторів</t>
  </si>
  <si>
    <t>Моніторинг видатків міського бюджету за 27.08.26</t>
  </si>
  <si>
    <t>МОНІТОРИНГ</t>
  </si>
  <si>
    <t xml:space="preserve"> виконання  бюджету громади станом на</t>
  </si>
  <si>
    <t>28.08.2026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</si>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</sst>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0" fontId="24" fillId="0" borderId="12" xfId="6" applyFont="1" applyBorder="1" applyAlignment="1">
      <alignment horizontal="left" vertical="center" wrapText="1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32" fillId="0" borderId="0" xfId="2" applyFont="1"/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7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26F72B1-9D25-4BB3-AE50-CE15C645EA00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 refreshError="1"/>
      <sheetData sheetId="1" refreshError="1"/>
      <sheetData sheetId="2">
        <row r="10">
          <cell r="B10">
            <v>1681822.6199999999</v>
          </cell>
          <cell r="C10">
            <v>340192673.32000005</v>
          </cell>
        </row>
        <row r="11">
          <cell r="B11">
            <v>-61134</v>
          </cell>
        </row>
        <row r="12">
          <cell r="C12">
            <v>322382.73</v>
          </cell>
        </row>
        <row r="13">
          <cell r="B13">
            <v>0</v>
          </cell>
          <cell r="C13">
            <v>223581.75</v>
          </cell>
        </row>
        <row r="14">
          <cell r="B14">
            <v>-18519.11</v>
          </cell>
          <cell r="C14">
            <v>427430.63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288.95999999999998</v>
          </cell>
          <cell r="C17">
            <v>3766962.71</v>
          </cell>
        </row>
        <row r="18">
          <cell r="B18">
            <v>177660.39</v>
          </cell>
          <cell r="C18">
            <v>42217162.119999997</v>
          </cell>
        </row>
        <row r="19">
          <cell r="B19">
            <v>2888424.5</v>
          </cell>
          <cell r="C19">
            <v>32568202.5</v>
          </cell>
        </row>
        <row r="20">
          <cell r="B20">
            <v>487717</v>
          </cell>
          <cell r="C20">
            <v>12290945.65</v>
          </cell>
        </row>
        <row r="22">
          <cell r="B22">
            <v>0</v>
          </cell>
          <cell r="C22">
            <v>42953.58</v>
          </cell>
        </row>
        <row r="23">
          <cell r="B23">
            <v>51011.03</v>
          </cell>
          <cell r="C23">
            <v>4108929.28</v>
          </cell>
        </row>
        <row r="24">
          <cell r="B24">
            <v>80836.039999999994</v>
          </cell>
          <cell r="C24">
            <v>5515656.4199999999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224402.3</v>
          </cell>
          <cell r="C27">
            <v>21735126.010000002</v>
          </cell>
        </row>
        <row r="28">
          <cell r="B28">
            <v>149526.32999999999</v>
          </cell>
          <cell r="C28">
            <v>16243085.75</v>
          </cell>
        </row>
        <row r="29">
          <cell r="B29">
            <v>160851.51999999999</v>
          </cell>
          <cell r="C29">
            <v>6379008.6399999997</v>
          </cell>
        </row>
        <row r="30">
          <cell r="B30">
            <v>2348.58</v>
          </cell>
          <cell r="C30">
            <v>5176458.97</v>
          </cell>
        </row>
        <row r="31">
          <cell r="B31">
            <v>0</v>
          </cell>
          <cell r="C31">
            <v>144063.22</v>
          </cell>
        </row>
        <row r="32">
          <cell r="B32">
            <v>0</v>
          </cell>
          <cell r="C32">
            <v>74310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28271.91</v>
          </cell>
          <cell r="C42">
            <v>127023030.2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5780</v>
          </cell>
          <cell r="C46">
            <v>484054.4</v>
          </cell>
        </row>
        <row r="47">
          <cell r="B47">
            <v>34588</v>
          </cell>
          <cell r="C47">
            <v>945319.81</v>
          </cell>
        </row>
        <row r="48">
          <cell r="B48">
            <v>0</v>
          </cell>
          <cell r="C48">
            <v>447050.44</v>
          </cell>
        </row>
        <row r="49">
          <cell r="B49">
            <v>272</v>
          </cell>
          <cell r="C49">
            <v>33706.050000000003</v>
          </cell>
        </row>
        <row r="50">
          <cell r="B50">
            <v>1330</v>
          </cell>
          <cell r="C50">
            <v>228490</v>
          </cell>
        </row>
        <row r="51">
          <cell r="B51">
            <v>43689.06</v>
          </cell>
          <cell r="C51">
            <v>6200087.2699999996</v>
          </cell>
        </row>
        <row r="52">
          <cell r="B52">
            <v>3214</v>
          </cell>
          <cell r="C52">
            <v>810406.23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463.93</v>
          </cell>
          <cell r="C58">
            <v>49102.25</v>
          </cell>
        </row>
        <row r="59">
          <cell r="B59">
            <v>1963.5</v>
          </cell>
          <cell r="C59">
            <v>1912605.6</v>
          </cell>
        </row>
        <row r="60">
          <cell r="C60">
            <v>2900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5013507.83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16400</v>
          </cell>
          <cell r="C84">
            <v>10209780.779999999</v>
          </cell>
        </row>
        <row r="85">
          <cell r="B85">
            <v>0</v>
          </cell>
          <cell r="C85">
            <v>0</v>
          </cell>
        </row>
        <row r="86">
          <cell r="B86">
            <v>3892.06</v>
          </cell>
          <cell r="C86">
            <v>1742898.91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23954011</v>
          </cell>
        </row>
        <row r="89">
          <cell r="B89">
            <v>0</v>
          </cell>
          <cell r="C89">
            <v>863358.19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workbookViewId="0">
      <selection activeCell="C87" sqref="C87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89" t="s">
        <v>47</v>
      </c>
      <c r="B1" s="9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1249233.3600000001</v>
      </c>
    </row>
    <row r="6" spans="1:12" x14ac:dyDescent="0.2">
      <c r="A6" s="15" t="s">
        <v>16</v>
      </c>
      <c r="B6" s="20">
        <v>16000</v>
      </c>
    </row>
    <row r="7" spans="1:12" ht="33.75" x14ac:dyDescent="0.2">
      <c r="A7" s="16" t="s">
        <v>23</v>
      </c>
      <c r="B7" s="21">
        <v>16000</v>
      </c>
    </row>
    <row r="8" spans="1:12" x14ac:dyDescent="0.2">
      <c r="A8" s="17" t="s">
        <v>7</v>
      </c>
      <c r="B8" s="21">
        <v>16000</v>
      </c>
    </row>
    <row r="9" spans="1:12" x14ac:dyDescent="0.2">
      <c r="A9" s="15" t="s">
        <v>20</v>
      </c>
      <c r="B9" s="20">
        <v>508137.19</v>
      </c>
    </row>
    <row r="10" spans="1:12" x14ac:dyDescent="0.2">
      <c r="A10" s="16" t="s">
        <v>21</v>
      </c>
      <c r="B10" s="21">
        <v>184611.19</v>
      </c>
    </row>
    <row r="11" spans="1:12" x14ac:dyDescent="0.2">
      <c r="A11" s="17" t="s">
        <v>8</v>
      </c>
      <c r="B11" s="21">
        <v>5230</v>
      </c>
    </row>
    <row r="12" spans="1:12" x14ac:dyDescent="0.2">
      <c r="A12" s="17" t="s">
        <v>25</v>
      </c>
      <c r="B12" s="23"/>
    </row>
    <row r="13" spans="1:12" x14ac:dyDescent="0.2">
      <c r="A13" s="17" t="s">
        <v>37</v>
      </c>
      <c r="B13" s="21">
        <v>179381.19</v>
      </c>
    </row>
    <row r="14" spans="1:12" ht="22.5" x14ac:dyDescent="0.2">
      <c r="A14" s="16" t="s">
        <v>22</v>
      </c>
      <c r="B14" s="21">
        <v>323526</v>
      </c>
    </row>
    <row r="15" spans="1:12" x14ac:dyDescent="0.2">
      <c r="A15" s="17" t="s">
        <v>8</v>
      </c>
      <c r="B15" s="21">
        <v>323526</v>
      </c>
    </row>
    <row r="16" spans="1:12" ht="24" x14ac:dyDescent="0.2">
      <c r="A16" s="15" t="s">
        <v>26</v>
      </c>
      <c r="B16" s="20">
        <v>536961.21</v>
      </c>
    </row>
    <row r="17" spans="1:2" x14ac:dyDescent="0.2">
      <c r="A17" s="16" t="s">
        <v>27</v>
      </c>
      <c r="B17" s="21">
        <v>474758.16</v>
      </c>
    </row>
    <row r="18" spans="1:2" ht="22.5" x14ac:dyDescent="0.2">
      <c r="A18" s="17" t="s">
        <v>28</v>
      </c>
      <c r="B18" s="23"/>
    </row>
    <row r="19" spans="1:2" x14ac:dyDescent="0.2">
      <c r="A19" s="17" t="s">
        <v>38</v>
      </c>
      <c r="B19" s="21">
        <v>474758.16</v>
      </c>
    </row>
    <row r="20" spans="1:2" ht="22.5" x14ac:dyDescent="0.2">
      <c r="A20" s="16" t="s">
        <v>39</v>
      </c>
      <c r="B20" s="21">
        <v>41510.75</v>
      </c>
    </row>
    <row r="21" spans="1:2" ht="22.5" x14ac:dyDescent="0.2">
      <c r="A21" s="17" t="s">
        <v>28</v>
      </c>
      <c r="B21" s="21">
        <v>41510.75</v>
      </c>
    </row>
    <row r="22" spans="1:2" x14ac:dyDescent="0.2">
      <c r="A22" s="16" t="s">
        <v>40</v>
      </c>
      <c r="B22" s="22">
        <v>35.22</v>
      </c>
    </row>
    <row r="23" spans="1:2" ht="22.5" x14ac:dyDescent="0.2">
      <c r="A23" s="17" t="s">
        <v>28</v>
      </c>
      <c r="B23" s="22">
        <v>35.22</v>
      </c>
    </row>
    <row r="24" spans="1:2" ht="33.75" x14ac:dyDescent="0.2">
      <c r="A24" s="16" t="s">
        <v>41</v>
      </c>
      <c r="B24" s="21">
        <v>20657.080000000002</v>
      </c>
    </row>
    <row r="25" spans="1:2" ht="22.5" x14ac:dyDescent="0.2">
      <c r="A25" s="17" t="s">
        <v>28</v>
      </c>
      <c r="B25" s="21">
        <v>20657.080000000002</v>
      </c>
    </row>
    <row r="26" spans="1:2" ht="24" x14ac:dyDescent="0.2">
      <c r="A26" s="15" t="s">
        <v>14</v>
      </c>
      <c r="B26" s="20">
        <v>164395.59</v>
      </c>
    </row>
    <row r="27" spans="1:2" ht="22.5" x14ac:dyDescent="0.2">
      <c r="A27" s="16" t="s">
        <v>29</v>
      </c>
      <c r="B27" s="21">
        <v>-3683.6</v>
      </c>
    </row>
    <row r="28" spans="1:2" x14ac:dyDescent="0.2">
      <c r="A28" s="17" t="s">
        <v>13</v>
      </c>
      <c r="B28" s="22">
        <v>-92.45</v>
      </c>
    </row>
    <row r="29" spans="1:2" x14ac:dyDescent="0.2">
      <c r="A29" s="17" t="s">
        <v>35</v>
      </c>
      <c r="B29" s="21">
        <v>-3369.43</v>
      </c>
    </row>
    <row r="30" spans="1:2" x14ac:dyDescent="0.2">
      <c r="A30" s="17" t="s">
        <v>36</v>
      </c>
      <c r="B30" s="22">
        <v>-221.72</v>
      </c>
    </row>
    <row r="31" spans="1:2" ht="22.5" x14ac:dyDescent="0.2">
      <c r="A31" s="16" t="s">
        <v>30</v>
      </c>
      <c r="B31" s="22">
        <v>818.86</v>
      </c>
    </row>
    <row r="32" spans="1:2" x14ac:dyDescent="0.2">
      <c r="A32" s="17" t="s">
        <v>7</v>
      </c>
      <c r="B32" s="22">
        <v>562</v>
      </c>
    </row>
    <row r="33" spans="1:2" x14ac:dyDescent="0.2">
      <c r="A33" s="17" t="s">
        <v>34</v>
      </c>
      <c r="B33" s="23"/>
    </row>
    <row r="34" spans="1:2" x14ac:dyDescent="0.2">
      <c r="A34" s="17" t="s">
        <v>13</v>
      </c>
      <c r="B34" s="22">
        <v>256.86</v>
      </c>
    </row>
    <row r="35" spans="1:2" x14ac:dyDescent="0.2">
      <c r="A35" s="17" t="s">
        <v>35</v>
      </c>
      <c r="B35" s="23"/>
    </row>
    <row r="36" spans="1:2" x14ac:dyDescent="0.2">
      <c r="A36" s="17" t="s">
        <v>36</v>
      </c>
      <c r="B36" s="23"/>
    </row>
    <row r="37" spans="1:2" ht="45" x14ac:dyDescent="0.2">
      <c r="A37" s="16" t="s">
        <v>42</v>
      </c>
      <c r="B37" s="21">
        <v>114593.33</v>
      </c>
    </row>
    <row r="38" spans="1:2" x14ac:dyDescent="0.2">
      <c r="A38" s="17" t="s">
        <v>11</v>
      </c>
      <c r="B38" s="21">
        <v>96810.18</v>
      </c>
    </row>
    <row r="39" spans="1:2" x14ac:dyDescent="0.2">
      <c r="A39" s="17" t="s">
        <v>12</v>
      </c>
      <c r="B39" s="21">
        <v>17783.150000000001</v>
      </c>
    </row>
    <row r="40" spans="1:2" ht="45" x14ac:dyDescent="0.2">
      <c r="A40" s="16" t="s">
        <v>43</v>
      </c>
      <c r="B40" s="21">
        <v>52667</v>
      </c>
    </row>
    <row r="41" spans="1:2" x14ac:dyDescent="0.2">
      <c r="A41" s="17" t="s">
        <v>11</v>
      </c>
      <c r="B41" s="21">
        <v>46757.35</v>
      </c>
    </row>
    <row r="42" spans="1:2" x14ac:dyDescent="0.2">
      <c r="A42" s="17" t="s">
        <v>12</v>
      </c>
      <c r="B42" s="21">
        <v>5909.65</v>
      </c>
    </row>
    <row r="43" spans="1:2" ht="24" x14ac:dyDescent="0.2">
      <c r="A43" s="15" t="s">
        <v>6</v>
      </c>
      <c r="B43" s="20">
        <v>17831.59</v>
      </c>
    </row>
    <row r="44" spans="1:2" ht="22.5" x14ac:dyDescent="0.2">
      <c r="A44" s="16" t="s">
        <v>15</v>
      </c>
      <c r="B44" s="21">
        <v>1599.35</v>
      </c>
    </row>
    <row r="45" spans="1:2" x14ac:dyDescent="0.2">
      <c r="A45" s="17" t="s">
        <v>8</v>
      </c>
      <c r="B45" s="21">
        <v>1000</v>
      </c>
    </row>
    <row r="46" spans="1:2" x14ac:dyDescent="0.2">
      <c r="A46" s="17" t="s">
        <v>13</v>
      </c>
      <c r="B46" s="22">
        <v>599.35</v>
      </c>
    </row>
    <row r="47" spans="1:2" x14ac:dyDescent="0.2">
      <c r="A47" s="16" t="s">
        <v>17</v>
      </c>
      <c r="B47" s="22">
        <v>879.19</v>
      </c>
    </row>
    <row r="48" spans="1:2" x14ac:dyDescent="0.2">
      <c r="A48" s="17" t="s">
        <v>13</v>
      </c>
      <c r="B48" s="22">
        <v>513.72</v>
      </c>
    </row>
    <row r="49" spans="1:2" x14ac:dyDescent="0.2">
      <c r="A49" s="17" t="s">
        <v>35</v>
      </c>
      <c r="B49" s="23"/>
    </row>
    <row r="50" spans="1:2" x14ac:dyDescent="0.2">
      <c r="A50" s="17" t="s">
        <v>36</v>
      </c>
      <c r="B50" s="22">
        <v>365.47</v>
      </c>
    </row>
    <row r="51" spans="1:2" x14ac:dyDescent="0.2">
      <c r="A51" s="16" t="s">
        <v>18</v>
      </c>
      <c r="B51" s="21">
        <v>1580.55</v>
      </c>
    </row>
    <row r="52" spans="1:2" x14ac:dyDescent="0.2">
      <c r="A52" s="17" t="s">
        <v>7</v>
      </c>
      <c r="B52" s="22">
        <v>395.34</v>
      </c>
    </row>
    <row r="53" spans="1:2" x14ac:dyDescent="0.2">
      <c r="A53" s="17" t="s">
        <v>13</v>
      </c>
      <c r="B53" s="21">
        <v>1063.4000000000001</v>
      </c>
    </row>
    <row r="54" spans="1:2" x14ac:dyDescent="0.2">
      <c r="A54" s="17" t="s">
        <v>36</v>
      </c>
      <c r="B54" s="22">
        <v>121.81</v>
      </c>
    </row>
    <row r="55" spans="1:2" x14ac:dyDescent="0.2">
      <c r="A55" s="16" t="s">
        <v>19</v>
      </c>
      <c r="B55" s="22">
        <v>0.2</v>
      </c>
    </row>
    <row r="56" spans="1:2" x14ac:dyDescent="0.2">
      <c r="A56" s="17" t="s">
        <v>11</v>
      </c>
      <c r="B56" s="23"/>
    </row>
    <row r="57" spans="1:2" x14ac:dyDescent="0.2">
      <c r="A57" s="17" t="s">
        <v>12</v>
      </c>
      <c r="B57" s="22">
        <v>0.2</v>
      </c>
    </row>
    <row r="58" spans="1:2" ht="22.5" x14ac:dyDescent="0.2">
      <c r="A58" s="16" t="s">
        <v>10</v>
      </c>
      <c r="B58" s="21">
        <v>3623.1</v>
      </c>
    </row>
    <row r="59" spans="1:2" x14ac:dyDescent="0.2">
      <c r="A59" s="17" t="s">
        <v>13</v>
      </c>
      <c r="B59" s="21">
        <v>2648.5</v>
      </c>
    </row>
    <row r="60" spans="1:2" x14ac:dyDescent="0.2">
      <c r="A60" s="17" t="s">
        <v>36</v>
      </c>
      <c r="B60" s="22">
        <v>974.6</v>
      </c>
    </row>
    <row r="61" spans="1:2" x14ac:dyDescent="0.2">
      <c r="A61" s="16" t="s">
        <v>44</v>
      </c>
      <c r="B61" s="21">
        <v>1500</v>
      </c>
    </row>
    <row r="62" spans="1:2" ht="22.5" x14ac:dyDescent="0.2">
      <c r="A62" s="17" t="s">
        <v>24</v>
      </c>
      <c r="B62" s="21">
        <v>1500</v>
      </c>
    </row>
    <row r="63" spans="1:2" ht="33.75" x14ac:dyDescent="0.2">
      <c r="A63" s="16" t="s">
        <v>9</v>
      </c>
      <c r="B63" s="21">
        <v>3046.56</v>
      </c>
    </row>
    <row r="64" spans="1:2" x14ac:dyDescent="0.2">
      <c r="A64" s="17" t="s">
        <v>13</v>
      </c>
      <c r="B64" s="21">
        <v>1950.14</v>
      </c>
    </row>
    <row r="65" spans="1:2" x14ac:dyDescent="0.2">
      <c r="A65" s="17" t="s">
        <v>36</v>
      </c>
      <c r="B65" s="21">
        <v>1096.42</v>
      </c>
    </row>
    <row r="66" spans="1:2" ht="33.75" x14ac:dyDescent="0.2">
      <c r="A66" s="16" t="s">
        <v>31</v>
      </c>
      <c r="B66" s="21">
        <v>5602.64</v>
      </c>
    </row>
    <row r="67" spans="1:2" x14ac:dyDescent="0.2">
      <c r="A67" s="17" t="s">
        <v>8</v>
      </c>
      <c r="B67" s="21">
        <v>3147</v>
      </c>
    </row>
    <row r="68" spans="1:2" x14ac:dyDescent="0.2">
      <c r="A68" s="17" t="s">
        <v>13</v>
      </c>
      <c r="B68" s="21">
        <v>1481.04</v>
      </c>
    </row>
    <row r="69" spans="1:2" x14ac:dyDescent="0.2">
      <c r="A69" s="17" t="s">
        <v>35</v>
      </c>
      <c r="B69" s="23"/>
    </row>
    <row r="70" spans="1:2" x14ac:dyDescent="0.2">
      <c r="A70" s="17" t="s">
        <v>36</v>
      </c>
      <c r="B70" s="22">
        <v>974.6</v>
      </c>
    </row>
    <row r="71" spans="1:2" ht="24" x14ac:dyDescent="0.2">
      <c r="A71" s="15" t="s">
        <v>32</v>
      </c>
      <c r="B71" s="20">
        <v>5907.78</v>
      </c>
    </row>
    <row r="72" spans="1:2" x14ac:dyDescent="0.2">
      <c r="A72" s="16" t="s">
        <v>45</v>
      </c>
      <c r="B72" s="21">
        <v>5907.78</v>
      </c>
    </row>
    <row r="73" spans="1:2" ht="22.5" x14ac:dyDescent="0.2">
      <c r="A73" s="17" t="s">
        <v>28</v>
      </c>
      <c r="B73" s="21">
        <v>5907.78</v>
      </c>
    </row>
    <row r="74" spans="1:2" x14ac:dyDescent="0.2">
      <c r="A74" s="14" t="s">
        <v>33</v>
      </c>
      <c r="B74" s="19">
        <v>1407950.48</v>
      </c>
    </row>
    <row r="75" spans="1:2" ht="24" x14ac:dyDescent="0.2">
      <c r="A75" s="15" t="s">
        <v>26</v>
      </c>
      <c r="B75" s="20">
        <v>1407950.48</v>
      </c>
    </row>
    <row r="76" spans="1:2" ht="22.5" x14ac:dyDescent="0.2">
      <c r="A76" s="16" t="s">
        <v>46</v>
      </c>
      <c r="B76" s="21">
        <v>1407950.48</v>
      </c>
    </row>
    <row r="77" spans="1:2" x14ac:dyDescent="0.2">
      <c r="A77" s="17" t="s">
        <v>38</v>
      </c>
      <c r="B77" s="21">
        <v>1407950.48</v>
      </c>
    </row>
    <row r="78" spans="1:2" ht="15" x14ac:dyDescent="0.2">
      <c r="A78" s="18" t="s">
        <v>3</v>
      </c>
      <c r="B78" s="24">
        <v>2657183.84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9F9F-3FDD-4393-901C-0E6710CAB5E9}">
  <dimension ref="A1:M654"/>
  <sheetViews>
    <sheetView tabSelected="1" view="pageBreakPreview" zoomScale="65" zoomScaleNormal="63" zoomScaleSheetLayoutView="65" workbookViewId="0">
      <selection activeCell="G26" sqref="G26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1" t="s">
        <v>48</v>
      </c>
      <c r="B1" s="91"/>
      <c r="C1" s="91"/>
      <c r="D1" s="91"/>
      <c r="E1" s="91"/>
      <c r="F1" s="25"/>
    </row>
    <row r="2" spans="1:11" ht="18" customHeight="1" x14ac:dyDescent="0.25">
      <c r="A2" s="92" t="s">
        <v>49</v>
      </c>
      <c r="B2" s="92"/>
      <c r="C2" s="92"/>
      <c r="D2" s="92"/>
      <c r="E2" s="92"/>
      <c r="F2" s="27"/>
    </row>
    <row r="3" spans="1:11" ht="15.75" customHeight="1" x14ac:dyDescent="0.25">
      <c r="A3" s="93" t="s">
        <v>50</v>
      </c>
      <c r="B3" s="93"/>
      <c r="C3" s="93"/>
      <c r="D3" s="93"/>
      <c r="E3" s="93"/>
      <c r="F3" s="28"/>
    </row>
    <row r="4" spans="1:11" ht="52.9" customHeight="1" x14ac:dyDescent="0.2">
      <c r="A4" s="29">
        <v>7</v>
      </c>
      <c r="B4" s="30"/>
      <c r="C4" s="31" t="s">
        <v>51</v>
      </c>
      <c r="D4" s="31" t="s">
        <v>52</v>
      </c>
      <c r="E4" s="32" t="s">
        <v>53</v>
      </c>
      <c r="F4" s="32" t="s">
        <v>54</v>
      </c>
      <c r="G4" s="32" t="s">
        <v>55</v>
      </c>
      <c r="H4" s="32" t="s">
        <v>56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94" t="s">
        <v>57</v>
      </c>
      <c r="B6" s="95"/>
      <c r="C6" s="95"/>
      <c r="D6" s="95"/>
      <c r="E6" s="95"/>
      <c r="F6" s="95"/>
      <c r="G6" s="96"/>
      <c r="H6" s="97"/>
    </row>
    <row r="7" spans="1:11" ht="16.149999999999999" customHeight="1" x14ac:dyDescent="0.25">
      <c r="A7" s="35" t="s">
        <v>58</v>
      </c>
      <c r="B7" s="36">
        <v>10000000</v>
      </c>
      <c r="C7" s="37">
        <f>C8+C9+C10+C11+C13+C14+C15+C16+C17+C12</f>
        <v>925687.902</v>
      </c>
      <c r="D7" s="37">
        <f>D8+D9+D10+D11+D13+D14+D15+D16+D17+D12</f>
        <v>625474.73899999994</v>
      </c>
      <c r="E7" s="37">
        <f>E8+E9+E10+E11+E13+E14+E15+E16+E17+E12</f>
        <v>628931.88697000011</v>
      </c>
      <c r="F7" s="37">
        <f>E7/D7*100</f>
        <v>100.55272383590221</v>
      </c>
      <c r="G7" s="38">
        <f>E7/C7*100</f>
        <v>67.942109388181265</v>
      </c>
      <c r="H7" s="39">
        <f>H8+H9+H10+H11+H13+H14+H15+H16+H17+H12</f>
        <v>5853.508069999999</v>
      </c>
      <c r="I7" s="40"/>
      <c r="J7" s="41"/>
    </row>
    <row r="8" spans="1:11" ht="15.6" customHeight="1" x14ac:dyDescent="0.25">
      <c r="A8" s="42" t="s">
        <v>59</v>
      </c>
      <c r="B8" s="36">
        <v>11010000</v>
      </c>
      <c r="C8" s="43">
        <v>500971.31199999998</v>
      </c>
      <c r="D8" s="43">
        <v>337969.86900000001</v>
      </c>
      <c r="E8" s="44">
        <f>[1]вихідна!C10/1000</f>
        <v>340192.67332000006</v>
      </c>
      <c r="F8" s="37">
        <f t="shared" ref="F8:F54" si="0">E8/D8*100</f>
        <v>100.65769304422815</v>
      </c>
      <c r="G8" s="38">
        <f t="shared" ref="G8:G51" si="1">E8/C8*100</f>
        <v>67.90661763881603</v>
      </c>
      <c r="H8" s="39">
        <f>[1]вихідна!B10/1000</f>
        <v>1681.8226199999999</v>
      </c>
      <c r="I8" s="41"/>
      <c r="J8" s="41"/>
      <c r="K8" s="40"/>
    </row>
    <row r="9" spans="1:11" ht="16.5" customHeight="1" x14ac:dyDescent="0.25">
      <c r="A9" s="42" t="s">
        <v>60</v>
      </c>
      <c r="B9" s="36">
        <v>11020000</v>
      </c>
      <c r="C9" s="43">
        <v>828.1</v>
      </c>
      <c r="D9" s="43">
        <v>668</v>
      </c>
      <c r="E9" s="44">
        <f>([1]вихідна!C12)/1000</f>
        <v>322.38272999999998</v>
      </c>
      <c r="F9" s="37">
        <f>E9/D9*100</f>
        <v>48.260887724550891</v>
      </c>
      <c r="G9" s="38">
        <f t="shared" si="1"/>
        <v>38.93041057843255</v>
      </c>
      <c r="H9" s="39">
        <f>[1]вихідна!B11/1000</f>
        <v>-61.134</v>
      </c>
      <c r="I9" s="41"/>
      <c r="J9" s="41"/>
    </row>
    <row r="10" spans="1:11" ht="22.15" customHeight="1" x14ac:dyDescent="0.25">
      <c r="A10" s="42" t="s">
        <v>61</v>
      </c>
      <c r="B10" s="36">
        <v>13010000</v>
      </c>
      <c r="C10" s="43">
        <v>675.13</v>
      </c>
      <c r="D10" s="43">
        <v>471.58</v>
      </c>
      <c r="E10" s="44">
        <f>([1]вихідна!C14+[1]вихідна!C13)/1000</f>
        <v>651.01238000000001</v>
      </c>
      <c r="F10" s="37">
        <f t="shared" si="0"/>
        <v>138.04919207769626</v>
      </c>
      <c r="G10" s="38">
        <f t="shared" si="1"/>
        <v>96.427707256380259</v>
      </c>
      <c r="H10" s="39">
        <f>([1]вихідна!B13+[1]вихідна!B14)/1000</f>
        <v>-18.519110000000001</v>
      </c>
      <c r="I10" s="41"/>
      <c r="J10" s="41"/>
    </row>
    <row r="11" spans="1:11" ht="23.45" customHeight="1" x14ac:dyDescent="0.25">
      <c r="A11" s="42" t="s">
        <v>62</v>
      </c>
      <c r="B11" s="36">
        <v>13030100</v>
      </c>
      <c r="C11" s="43">
        <v>115</v>
      </c>
      <c r="D11" s="43">
        <v>84.35</v>
      </c>
      <c r="E11" s="44">
        <f>[1]вихідна!C15/1000</f>
        <v>106.74887</v>
      </c>
      <c r="F11" s="37">
        <f t="shared" si="0"/>
        <v>126.55467694131595</v>
      </c>
      <c r="G11" s="38">
        <f t="shared" si="1"/>
        <v>92.825104347826084</v>
      </c>
      <c r="H11" s="39">
        <f>[1]вихідна!B15/1000</f>
        <v>0</v>
      </c>
      <c r="I11" s="41"/>
      <c r="J11" s="41"/>
    </row>
    <row r="12" spans="1:11" ht="23.45" customHeight="1" x14ac:dyDescent="0.25">
      <c r="A12" s="42" t="s">
        <v>63</v>
      </c>
      <c r="B12" s="36">
        <v>13040100</v>
      </c>
      <c r="C12" s="43">
        <v>205.1</v>
      </c>
      <c r="D12" s="43">
        <v>152.68</v>
      </c>
      <c r="E12" s="44">
        <f>[1]вихідна!C16/1000</f>
        <v>155.46825000000001</v>
      </c>
      <c r="F12" s="37">
        <f t="shared" si="0"/>
        <v>101.8262051349227</v>
      </c>
      <c r="G12" s="38">
        <f t="shared" si="1"/>
        <v>75.801194539249153</v>
      </c>
      <c r="H12" s="39">
        <f>[1]вихідна!B16/1000</f>
        <v>0</v>
      </c>
      <c r="I12" s="41"/>
      <c r="J12" s="41"/>
    </row>
    <row r="13" spans="1:11" ht="27" customHeight="1" x14ac:dyDescent="0.25">
      <c r="A13" s="42" t="s">
        <v>64</v>
      </c>
      <c r="B13" s="36">
        <v>14021900</v>
      </c>
      <c r="C13" s="43">
        <v>7200.1</v>
      </c>
      <c r="D13" s="43">
        <v>4453.66</v>
      </c>
      <c r="E13" s="44">
        <f>[1]вихідна!C17/1000</f>
        <v>3766.9627099999998</v>
      </c>
      <c r="F13" s="37">
        <f t="shared" si="0"/>
        <v>84.581281687421125</v>
      </c>
      <c r="G13" s="38">
        <f t="shared" si="1"/>
        <v>52.31819988611268</v>
      </c>
      <c r="H13" s="39">
        <f>[1]вихідна!B17/1000</f>
        <v>0.28895999999999999</v>
      </c>
      <c r="I13" s="41"/>
      <c r="J13" s="41"/>
    </row>
    <row r="14" spans="1:11" ht="39.75" customHeight="1" x14ac:dyDescent="0.25">
      <c r="A14" s="42" t="s">
        <v>65</v>
      </c>
      <c r="B14" s="36">
        <v>14031900</v>
      </c>
      <c r="C14" s="43">
        <v>59830.62</v>
      </c>
      <c r="D14" s="43">
        <v>39176.92</v>
      </c>
      <c r="E14" s="44">
        <f>[1]вихідна!C18/1000</f>
        <v>42217.162120000001</v>
      </c>
      <c r="F14" s="37">
        <f t="shared" si="0"/>
        <v>107.76028876185264</v>
      </c>
      <c r="G14" s="38">
        <f t="shared" si="1"/>
        <v>70.561130939308342</v>
      </c>
      <c r="H14" s="39">
        <f>[1]вихідна!B18/1000</f>
        <v>177.66039000000001</v>
      </c>
      <c r="I14" s="41"/>
      <c r="J14" s="41"/>
    </row>
    <row r="15" spans="1:11" ht="66" customHeight="1" x14ac:dyDescent="0.25">
      <c r="A15" s="42" t="s">
        <v>66</v>
      </c>
      <c r="B15" s="36">
        <v>14040100</v>
      </c>
      <c r="C15" s="43">
        <v>62200.160000000003</v>
      </c>
      <c r="D15" s="43">
        <v>39766.980000000003</v>
      </c>
      <c r="E15" s="44">
        <f>[1]вихідна!C19/1000</f>
        <v>32568.202499999999</v>
      </c>
      <c r="F15" s="37">
        <f t="shared" si="0"/>
        <v>81.897600723011905</v>
      </c>
      <c r="G15" s="38">
        <f t="shared" si="1"/>
        <v>52.36031949113957</v>
      </c>
      <c r="H15" s="39">
        <f>[1]вихідна!B19/1000</f>
        <v>2888.4245000000001</v>
      </c>
      <c r="I15" s="41"/>
    </row>
    <row r="16" spans="1:11" ht="62.25" customHeight="1" x14ac:dyDescent="0.25">
      <c r="A16" s="42" t="s">
        <v>67</v>
      </c>
      <c r="B16" s="36">
        <v>14040200</v>
      </c>
      <c r="C16" s="43">
        <v>18400.16</v>
      </c>
      <c r="D16" s="43">
        <v>11836.42</v>
      </c>
      <c r="E16" s="44">
        <f>[1]вихідна!C20/1000</f>
        <v>12290.94565</v>
      </c>
      <c r="F16" s="37">
        <f t="shared" si="0"/>
        <v>103.84006017022038</v>
      </c>
      <c r="G16" s="38">
        <f t="shared" si="1"/>
        <v>66.798036810549476</v>
      </c>
      <c r="H16" s="39">
        <f>[1]вихідна!B20/1000</f>
        <v>487.71699999999998</v>
      </c>
      <c r="I16" s="41"/>
    </row>
    <row r="17" spans="1:10" ht="15" x14ac:dyDescent="0.2">
      <c r="A17" s="42" t="s">
        <v>68</v>
      </c>
      <c r="B17" s="36">
        <v>18000000</v>
      </c>
      <c r="C17" s="45">
        <f>SUM(C18,C29:C31)</f>
        <v>275262.21999999997</v>
      </c>
      <c r="D17" s="45">
        <f>SUM(D18,D29:D31)</f>
        <v>190894.28</v>
      </c>
      <c r="E17" s="45">
        <f>SUM(E18,E29:E31)</f>
        <v>196660.32844000001</v>
      </c>
      <c r="F17" s="37">
        <f t="shared" si="0"/>
        <v>103.02054542440979</v>
      </c>
      <c r="G17" s="38">
        <f t="shared" si="1"/>
        <v>71.444722214330767</v>
      </c>
      <c r="H17" s="46">
        <f>SUM(H18,H29:H31)</f>
        <v>697.24770999999998</v>
      </c>
      <c r="I17" s="41"/>
    </row>
    <row r="18" spans="1:10" ht="15" customHeight="1" x14ac:dyDescent="0.25">
      <c r="A18" s="47" t="s">
        <v>69</v>
      </c>
      <c r="B18" s="36">
        <v>18010000</v>
      </c>
      <c r="C18" s="45">
        <f>SUM(C19:C28)</f>
        <v>101392.80000000002</v>
      </c>
      <c r="D18" s="45">
        <f>SUM(D19:D28)</f>
        <v>68226.069999999992</v>
      </c>
      <c r="E18" s="45">
        <f>SUM(E19:E28)</f>
        <v>69094.008759999982</v>
      </c>
      <c r="F18" s="37">
        <f t="shared" si="0"/>
        <v>101.27215118795496</v>
      </c>
      <c r="G18" s="38">
        <f t="shared" si="1"/>
        <v>68.144886776970324</v>
      </c>
      <c r="H18" s="39">
        <f>SUM(H19:H28)</f>
        <v>668.97579999999994</v>
      </c>
      <c r="I18" s="41"/>
    </row>
    <row r="19" spans="1:10" ht="25.9" customHeight="1" x14ac:dyDescent="0.25">
      <c r="A19" s="48" t="s">
        <v>70</v>
      </c>
      <c r="B19" s="36">
        <v>18010100</v>
      </c>
      <c r="C19" s="43">
        <v>87.1</v>
      </c>
      <c r="D19" s="43">
        <v>56.52</v>
      </c>
      <c r="E19" s="43">
        <f>[1]вихідна!C22/1000</f>
        <v>42.953580000000002</v>
      </c>
      <c r="F19" s="37">
        <f t="shared" si="0"/>
        <v>75.997133757961791</v>
      </c>
      <c r="G19" s="38">
        <f t="shared" si="1"/>
        <v>49.315246842709534</v>
      </c>
      <c r="H19" s="39">
        <f>[1]вихідна!B22/1000</f>
        <v>0</v>
      </c>
      <c r="I19" s="41"/>
    </row>
    <row r="20" spans="1:10" ht="28.5" customHeight="1" x14ac:dyDescent="0.25">
      <c r="A20" s="48" t="s">
        <v>71</v>
      </c>
      <c r="B20" s="36">
        <v>18010200</v>
      </c>
      <c r="C20" s="43">
        <v>6500.3</v>
      </c>
      <c r="D20" s="43">
        <v>4503.53</v>
      </c>
      <c r="E20" s="43">
        <f>[1]вихідна!C23/1000</f>
        <v>4108.9292799999994</v>
      </c>
      <c r="F20" s="37">
        <f t="shared" si="0"/>
        <v>91.237968438091883</v>
      </c>
      <c r="G20" s="38">
        <f t="shared" si="1"/>
        <v>63.211379167115354</v>
      </c>
      <c r="H20" s="39">
        <f>[1]вихідна!B23/1000</f>
        <v>51.011029999999998</v>
      </c>
      <c r="I20" s="41"/>
    </row>
    <row r="21" spans="1:10" ht="28.5" customHeight="1" x14ac:dyDescent="0.25">
      <c r="A21" s="48" t="s">
        <v>72</v>
      </c>
      <c r="B21" s="36">
        <v>18010300</v>
      </c>
      <c r="C21" s="43">
        <v>10308.700000000001</v>
      </c>
      <c r="D21" s="43">
        <v>5755.87</v>
      </c>
      <c r="E21" s="43">
        <f>[1]вихідна!C24/1000</f>
        <v>5515.6564200000003</v>
      </c>
      <c r="F21" s="37">
        <f t="shared" si="0"/>
        <v>95.826632985109114</v>
      </c>
      <c r="G21" s="38">
        <f t="shared" si="1"/>
        <v>53.50486889714513</v>
      </c>
      <c r="H21" s="39">
        <f>[1]вихідна!B24/1000</f>
        <v>80.836039999999997</v>
      </c>
      <c r="I21" s="41"/>
    </row>
    <row r="22" spans="1:10" ht="28.15" customHeight="1" x14ac:dyDescent="0.25">
      <c r="A22" s="48" t="s">
        <v>73</v>
      </c>
      <c r="B22" s="36">
        <v>18010400</v>
      </c>
      <c r="C22" s="43">
        <v>13500</v>
      </c>
      <c r="D22" s="43">
        <v>9646.75</v>
      </c>
      <c r="E22" s="43">
        <f>[1]вихідна!C25/1000</f>
        <v>9674.4168900000004</v>
      </c>
      <c r="F22" s="37">
        <f t="shared" si="0"/>
        <v>100.28680011402804</v>
      </c>
      <c r="G22" s="38">
        <f t="shared" si="1"/>
        <v>71.662347333333329</v>
      </c>
      <c r="H22" s="39">
        <f>[1]вихідна!B25/1000</f>
        <v>0</v>
      </c>
      <c r="I22" s="41"/>
    </row>
    <row r="23" spans="1:10" ht="15.75" customHeight="1" x14ac:dyDescent="0.25">
      <c r="A23" s="48" t="s">
        <v>74</v>
      </c>
      <c r="B23" s="36">
        <v>18010500</v>
      </c>
      <c r="C23" s="43">
        <v>34760.699999999997</v>
      </c>
      <c r="D23" s="43">
        <v>23605.46</v>
      </c>
      <c r="E23" s="43">
        <f>[1]вихідна!C27/1000</f>
        <v>21735.12601</v>
      </c>
      <c r="F23" s="37">
        <f t="shared" si="0"/>
        <v>92.07668907956041</v>
      </c>
      <c r="G23" s="38">
        <f t="shared" si="1"/>
        <v>62.527872022139952</v>
      </c>
      <c r="H23" s="39">
        <f>[1]вихідна!B27/1000</f>
        <v>224.4023</v>
      </c>
      <c r="I23" s="41"/>
    </row>
    <row r="24" spans="1:10" ht="15.75" customHeight="1" x14ac:dyDescent="0.25">
      <c r="A24" s="48" t="s">
        <v>75</v>
      </c>
      <c r="B24" s="36">
        <v>18010600</v>
      </c>
      <c r="C24" s="43">
        <v>23800.3</v>
      </c>
      <c r="D24" s="43">
        <v>16483.580000000002</v>
      </c>
      <c r="E24" s="43">
        <f>[1]вихідна!C28/1000</f>
        <v>16243.08575</v>
      </c>
      <c r="F24" s="37">
        <f t="shared" si="0"/>
        <v>98.541007171985683</v>
      </c>
      <c r="G24" s="38">
        <f t="shared" si="1"/>
        <v>68.247399192447162</v>
      </c>
      <c r="H24" s="39">
        <f>[1]вихідна!B28/1000</f>
        <v>149.52632999999997</v>
      </c>
      <c r="I24" s="41"/>
    </row>
    <row r="25" spans="1:10" ht="16.5" customHeight="1" x14ac:dyDescent="0.25">
      <c r="A25" s="48" t="s">
        <v>76</v>
      </c>
      <c r="B25" s="36">
        <v>18010700</v>
      </c>
      <c r="C25" s="43">
        <v>5720.1</v>
      </c>
      <c r="D25" s="43">
        <v>3983.81</v>
      </c>
      <c r="E25" s="43">
        <f>[1]вихідна!C29/1000</f>
        <v>6379.00864</v>
      </c>
      <c r="F25" s="37">
        <f t="shared" si="0"/>
        <v>160.12331511793988</v>
      </c>
      <c r="G25" s="38">
        <f t="shared" si="1"/>
        <v>111.51918043390849</v>
      </c>
      <c r="H25" s="39">
        <f>[1]вихідна!B29/1000</f>
        <v>160.85151999999999</v>
      </c>
      <c r="I25" s="41"/>
    </row>
    <row r="26" spans="1:10" ht="15" customHeight="1" x14ac:dyDescent="0.25">
      <c r="A26" s="48" t="s">
        <v>77</v>
      </c>
      <c r="B26" s="36">
        <v>18010900</v>
      </c>
      <c r="C26" s="43">
        <v>6520.6</v>
      </c>
      <c r="D26" s="43">
        <v>4103.05</v>
      </c>
      <c r="E26" s="43">
        <f>[1]вихідна!C30/1000</f>
        <v>5176.4589699999997</v>
      </c>
      <c r="F26" s="37">
        <f t="shared" si="0"/>
        <v>126.161245171275</v>
      </c>
      <c r="G26" s="38">
        <f t="shared" si="1"/>
        <v>79.3862370027298</v>
      </c>
      <c r="H26" s="39">
        <f>[1]вихідна!B30/1000</f>
        <v>2.3485800000000001</v>
      </c>
      <c r="I26" s="41"/>
    </row>
    <row r="27" spans="1:10" ht="16.5" customHeight="1" x14ac:dyDescent="0.25">
      <c r="A27" s="48" t="s">
        <v>78</v>
      </c>
      <c r="B27" s="36">
        <v>18011000</v>
      </c>
      <c r="C27" s="43">
        <v>125</v>
      </c>
      <c r="D27" s="43">
        <v>50</v>
      </c>
      <c r="E27" s="43">
        <f>[1]вихідна!C31/1000</f>
        <v>144.06322</v>
      </c>
      <c r="F27" s="37">
        <f t="shared" si="0"/>
        <v>288.12644</v>
      </c>
      <c r="G27" s="38">
        <f t="shared" si="1"/>
        <v>115.250576</v>
      </c>
      <c r="H27" s="39">
        <f>[1]вихідна!B31/1000</f>
        <v>0</v>
      </c>
      <c r="I27" s="41"/>
    </row>
    <row r="28" spans="1:10" ht="16.5" customHeight="1" x14ac:dyDescent="0.25">
      <c r="A28" s="48" t="s">
        <v>79</v>
      </c>
      <c r="B28" s="36">
        <v>18011100</v>
      </c>
      <c r="C28" s="43">
        <v>70</v>
      </c>
      <c r="D28" s="43">
        <v>37.5</v>
      </c>
      <c r="E28" s="49">
        <f>[1]вихідна!C32/1000</f>
        <v>74.31</v>
      </c>
      <c r="F28" s="37">
        <f t="shared" si="0"/>
        <v>198.16</v>
      </c>
      <c r="G28" s="38">
        <f t="shared" si="1"/>
        <v>106.15714285714286</v>
      </c>
      <c r="H28" s="39">
        <f>[1]вихідна!B32/1000</f>
        <v>0</v>
      </c>
      <c r="I28" s="41"/>
    </row>
    <row r="29" spans="1:10" ht="16.5" customHeight="1" x14ac:dyDescent="0.25">
      <c r="A29" s="48" t="s">
        <v>80</v>
      </c>
      <c r="B29" s="36">
        <v>18020000</v>
      </c>
      <c r="C29" s="43">
        <v>355</v>
      </c>
      <c r="D29" s="43">
        <v>235</v>
      </c>
      <c r="E29" s="44">
        <f>[1]вихідна!C35/1000</f>
        <v>320.24</v>
      </c>
      <c r="F29" s="37">
        <f t="shared" si="0"/>
        <v>136.27234042553192</v>
      </c>
      <c r="G29" s="38">
        <f t="shared" si="1"/>
        <v>90.208450704225356</v>
      </c>
      <c r="H29" s="39">
        <f>[1]вихідна!B34/1000</f>
        <v>0</v>
      </c>
      <c r="I29" s="41"/>
    </row>
    <row r="30" spans="1:10" ht="15.6" customHeight="1" x14ac:dyDescent="0.25">
      <c r="A30" s="48" t="s">
        <v>81</v>
      </c>
      <c r="B30" s="36">
        <v>18030000</v>
      </c>
      <c r="C30" s="43">
        <v>264.89999999999998</v>
      </c>
      <c r="D30" s="43">
        <v>186.63</v>
      </c>
      <c r="E30" s="44">
        <f>[1]вихідна!C36/1000</f>
        <v>223.04947999999999</v>
      </c>
      <c r="F30" s="37">
        <f t="shared" si="0"/>
        <v>119.51426887424314</v>
      </c>
      <c r="G30" s="38">
        <f t="shared" si="1"/>
        <v>84.201389203473013</v>
      </c>
      <c r="H30" s="39">
        <f>([1]вихідна!B37+[1]вихідна!B38)/1000</f>
        <v>0</v>
      </c>
      <c r="I30" s="41"/>
      <c r="J30" s="41"/>
    </row>
    <row r="31" spans="1:10" ht="19.149999999999999" customHeight="1" x14ac:dyDescent="0.25">
      <c r="A31" s="48" t="s">
        <v>82</v>
      </c>
      <c r="B31" s="36">
        <v>18050000</v>
      </c>
      <c r="C31" s="43">
        <v>173249.52</v>
      </c>
      <c r="D31" s="43">
        <v>122246.58</v>
      </c>
      <c r="E31" s="44">
        <f>[1]вихідна!C42/1000</f>
        <v>127023.03020000001</v>
      </c>
      <c r="F31" s="37">
        <f t="shared" si="0"/>
        <v>103.90722603446247</v>
      </c>
      <c r="G31" s="38">
        <f t="shared" si="1"/>
        <v>73.317969481243011</v>
      </c>
      <c r="H31" s="39">
        <f>[1]вихідна!B42/1000</f>
        <v>28.271909999999998</v>
      </c>
      <c r="I31" s="41"/>
    </row>
    <row r="32" spans="1:10" ht="21" customHeight="1" x14ac:dyDescent="0.25">
      <c r="A32" s="35" t="s">
        <v>83</v>
      </c>
      <c r="B32" s="36">
        <v>20000000</v>
      </c>
      <c r="C32" s="37">
        <f>SUM(C33,C40,C47)</f>
        <v>24230.762000000002</v>
      </c>
      <c r="D32" s="37">
        <f>SUM(D33,D40,D47)</f>
        <v>15871.059999999998</v>
      </c>
      <c r="E32" s="37">
        <f>SUM(E33,E40,E47)</f>
        <v>13209.74869</v>
      </c>
      <c r="F32" s="37">
        <f t="shared" si="0"/>
        <v>83.231672553692079</v>
      </c>
      <c r="G32" s="38">
        <f t="shared" si="1"/>
        <v>54.51643943347716</v>
      </c>
      <c r="H32" s="39">
        <f>SUM(H33,H40,H47,H35)</f>
        <v>91.300489999999982</v>
      </c>
      <c r="I32" s="41"/>
    </row>
    <row r="33" spans="1:9" ht="23.45" customHeight="1" x14ac:dyDescent="0.25">
      <c r="A33" s="35" t="s">
        <v>84</v>
      </c>
      <c r="B33" s="36">
        <v>21000000</v>
      </c>
      <c r="C33" s="49">
        <f>SUM(C34:C39)</f>
        <v>5051.2619999999997</v>
      </c>
      <c r="D33" s="49">
        <f>SUM(D34:D39)</f>
        <v>3083.6299999999997</v>
      </c>
      <c r="E33" s="49">
        <f>E34+E36+E37+E38+E39+E35</f>
        <v>2693.2455500000001</v>
      </c>
      <c r="F33" s="37">
        <f t="shared" si="0"/>
        <v>87.340100790302358</v>
      </c>
      <c r="G33" s="38">
        <f t="shared" si="1"/>
        <v>53.318270760851448</v>
      </c>
      <c r="H33" s="39">
        <f>H34+H36+H37+H38+H39</f>
        <v>40.64</v>
      </c>
      <c r="I33" s="41"/>
    </row>
    <row r="34" spans="1:9" ht="52.9" customHeight="1" x14ac:dyDescent="0.25">
      <c r="A34" s="48" t="s">
        <v>85</v>
      </c>
      <c r="B34" s="36">
        <v>21010301</v>
      </c>
      <c r="C34" s="49">
        <v>51</v>
      </c>
      <c r="D34" s="49">
        <v>36.22</v>
      </c>
      <c r="E34" s="49">
        <f>[1]вихідна!C43/1000</f>
        <v>11.608000000000001</v>
      </c>
      <c r="F34" s="37">
        <f t="shared" si="0"/>
        <v>32.048591938155717</v>
      </c>
      <c r="G34" s="38">
        <f t="shared" si="1"/>
        <v>22.760784313725491</v>
      </c>
      <c r="H34" s="39">
        <f>[1]вихідна!B43/1000</f>
        <v>0</v>
      </c>
      <c r="I34" s="41"/>
    </row>
    <row r="35" spans="1:9" ht="38.450000000000003" customHeight="1" x14ac:dyDescent="0.25">
      <c r="A35" s="48" t="s">
        <v>86</v>
      </c>
      <c r="B35" s="36">
        <v>21050000</v>
      </c>
      <c r="C35" s="49">
        <v>3000</v>
      </c>
      <c r="D35" s="49">
        <v>1746.46</v>
      </c>
      <c r="E35" s="49">
        <f>[1]вихідна!C45/1000</f>
        <v>771.50684999999999</v>
      </c>
      <c r="F35" s="37">
        <f t="shared" si="0"/>
        <v>44.175466371975311</v>
      </c>
      <c r="G35" s="38">
        <f t="shared" si="1"/>
        <v>25.716895000000001</v>
      </c>
      <c r="H35" s="39">
        <f>[1]вихідна!B45/1000</f>
        <v>0</v>
      </c>
      <c r="I35" s="41"/>
    </row>
    <row r="36" spans="1:9" ht="18" customHeight="1" x14ac:dyDescent="0.25">
      <c r="A36" s="48" t="s">
        <v>87</v>
      </c>
      <c r="B36" s="36">
        <v>21081100</v>
      </c>
      <c r="C36" s="43">
        <v>410.012</v>
      </c>
      <c r="D36" s="43">
        <v>197.03</v>
      </c>
      <c r="E36" s="44">
        <f>[1]вихідна!C46/1000</f>
        <v>484.05440000000004</v>
      </c>
      <c r="F36" s="37">
        <f>E36/D36*100</f>
        <v>245.67548089123488</v>
      </c>
      <c r="G36" s="38">
        <f t="shared" si="1"/>
        <v>118.05859340702224</v>
      </c>
      <c r="H36" s="39">
        <f>[1]вихідна!B46/1000</f>
        <v>5.78</v>
      </c>
      <c r="I36" s="41"/>
    </row>
    <row r="37" spans="1:9" ht="54.6" customHeight="1" x14ac:dyDescent="0.25">
      <c r="A37" s="48" t="s">
        <v>88</v>
      </c>
      <c r="B37" s="36">
        <v>21081500</v>
      </c>
      <c r="C37" s="43">
        <v>1010.1</v>
      </c>
      <c r="D37" s="43">
        <v>717.2</v>
      </c>
      <c r="E37" s="44">
        <f>[1]вихідна!C47/1000</f>
        <v>945.31981000000007</v>
      </c>
      <c r="F37" s="37">
        <f t="shared" si="0"/>
        <v>131.80700083658672</v>
      </c>
      <c r="G37" s="38">
        <f t="shared" si="1"/>
        <v>93.586754776754773</v>
      </c>
      <c r="H37" s="39">
        <f>[1]вихідна!B47/1000</f>
        <v>34.588000000000001</v>
      </c>
      <c r="I37" s="41"/>
    </row>
    <row r="38" spans="1:9" ht="18.75" customHeight="1" x14ac:dyDescent="0.25">
      <c r="A38" s="48" t="s">
        <v>89</v>
      </c>
      <c r="B38" s="36">
        <v>21081700</v>
      </c>
      <c r="C38" s="43">
        <v>495</v>
      </c>
      <c r="D38" s="50">
        <v>330</v>
      </c>
      <c r="E38" s="44">
        <f>[1]вихідна!C48/1000</f>
        <v>447.05043999999998</v>
      </c>
      <c r="F38" s="37">
        <f t="shared" si="0"/>
        <v>135.46983030303031</v>
      </c>
      <c r="G38" s="38">
        <f t="shared" si="1"/>
        <v>90.31322020202019</v>
      </c>
      <c r="H38" s="39">
        <f>[1]вихідна!B48/1000</f>
        <v>0</v>
      </c>
      <c r="I38" s="41"/>
    </row>
    <row r="39" spans="1:9" ht="28.15" customHeight="1" x14ac:dyDescent="0.25">
      <c r="A39" s="51" t="s">
        <v>90</v>
      </c>
      <c r="B39" s="36">
        <v>21081800</v>
      </c>
      <c r="C39" s="43">
        <v>85.15</v>
      </c>
      <c r="D39" s="50">
        <v>56.72</v>
      </c>
      <c r="E39" s="44">
        <f>[1]вихідна!C49/1000</f>
        <v>33.706050000000005</v>
      </c>
      <c r="F39" s="37">
        <f t="shared" si="0"/>
        <v>59.425334978843445</v>
      </c>
      <c r="G39" s="38">
        <f t="shared" si="1"/>
        <v>39.584321785085145</v>
      </c>
      <c r="H39" s="39">
        <f>[1]вихідна!B49/1000</f>
        <v>0.27200000000000002</v>
      </c>
      <c r="I39" s="41"/>
    </row>
    <row r="40" spans="1:9" ht="15" customHeight="1" x14ac:dyDescent="0.25">
      <c r="A40" s="42" t="s">
        <v>91</v>
      </c>
      <c r="B40" s="36">
        <v>22000000</v>
      </c>
      <c r="C40" s="37">
        <f>C41+C42+C43+C44+C45+C46</f>
        <v>15928.6</v>
      </c>
      <c r="D40" s="37">
        <f>D41+D42+D43+D44+D45+D46</f>
        <v>10703.019999999999</v>
      </c>
      <c r="E40" s="37">
        <f>E41+E42+E43+E44+E45+E46</f>
        <v>8603.8975399999999</v>
      </c>
      <c r="F40" s="37">
        <f t="shared" si="0"/>
        <v>80.387568555417076</v>
      </c>
      <c r="G40" s="38">
        <f t="shared" si="1"/>
        <v>54.015403362505175</v>
      </c>
      <c r="H40" s="39">
        <f>H41+H42+H43+H44+H45+H46</f>
        <v>48.696989999999992</v>
      </c>
      <c r="I40" s="41"/>
    </row>
    <row r="41" spans="1:9" ht="37.9" customHeight="1" x14ac:dyDescent="0.25">
      <c r="A41" s="52" t="s">
        <v>92</v>
      </c>
      <c r="B41" s="36">
        <v>22010300</v>
      </c>
      <c r="C41" s="49">
        <v>415.7</v>
      </c>
      <c r="D41" s="49">
        <v>272.87</v>
      </c>
      <c r="E41" s="49">
        <f>[1]вихідна!C50/1000</f>
        <v>228.49</v>
      </c>
      <c r="F41" s="37">
        <f t="shared" si="0"/>
        <v>83.735844907831563</v>
      </c>
      <c r="G41" s="38">
        <f t="shared" si="1"/>
        <v>54.965119076256919</v>
      </c>
      <c r="H41" s="39">
        <f>[1]вихідна!B50/1000</f>
        <v>1.33</v>
      </c>
      <c r="I41" s="41"/>
    </row>
    <row r="42" spans="1:9" ht="23.25" customHeight="1" x14ac:dyDescent="0.25">
      <c r="A42" s="48" t="s">
        <v>93</v>
      </c>
      <c r="B42" s="36">
        <v>22012500</v>
      </c>
      <c r="C42" s="43">
        <v>11970.3</v>
      </c>
      <c r="D42" s="43">
        <v>8098.26</v>
      </c>
      <c r="E42" s="49">
        <f>[1]вихідна!C51/1000</f>
        <v>6200.08727</v>
      </c>
      <c r="F42" s="37">
        <f t="shared" si="0"/>
        <v>76.560733663774684</v>
      </c>
      <c r="G42" s="38">
        <f t="shared" si="1"/>
        <v>51.795587996959149</v>
      </c>
      <c r="H42" s="39">
        <f>[1]вихідна!B51/1000</f>
        <v>43.689059999999998</v>
      </c>
      <c r="I42" s="41"/>
    </row>
    <row r="43" spans="1:9" ht="41.25" customHeight="1" x14ac:dyDescent="0.25">
      <c r="A43" s="52" t="s">
        <v>94</v>
      </c>
      <c r="B43" s="36">
        <v>22012600</v>
      </c>
      <c r="C43" s="43">
        <v>1710.8</v>
      </c>
      <c r="D43" s="43">
        <v>1123.1199999999999</v>
      </c>
      <c r="E43" s="49">
        <f>[1]вихідна!C52/1000</f>
        <v>810.40622999999994</v>
      </c>
      <c r="F43" s="37">
        <f t="shared" si="0"/>
        <v>72.156691181708098</v>
      </c>
      <c r="G43" s="38">
        <f t="shared" si="1"/>
        <v>47.370015782090249</v>
      </c>
      <c r="H43" s="39">
        <f>[1]вихідна!B52/1000</f>
        <v>3.214</v>
      </c>
      <c r="I43" s="41"/>
    </row>
    <row r="44" spans="1:9" ht="49.15" customHeight="1" x14ac:dyDescent="0.25">
      <c r="A44" s="52" t="s">
        <v>95</v>
      </c>
      <c r="B44" s="36">
        <v>22012900</v>
      </c>
      <c r="C44" s="43">
        <v>38.200000000000003</v>
      </c>
      <c r="D44" s="43">
        <v>21.71</v>
      </c>
      <c r="E44" s="49">
        <f>[1]вихідна!C53/1000</f>
        <v>11.66</v>
      </c>
      <c r="F44" s="37">
        <f t="shared" si="0"/>
        <v>53.707968678028564</v>
      </c>
      <c r="G44" s="38">
        <f t="shared" si="1"/>
        <v>30.523560209424083</v>
      </c>
      <c r="H44" s="39">
        <f>[1]вихідна!B53/1000</f>
        <v>0</v>
      </c>
      <c r="I44" s="41"/>
    </row>
    <row r="45" spans="1:9" ht="34.9" customHeight="1" x14ac:dyDescent="0.25">
      <c r="A45" s="53" t="s">
        <v>96</v>
      </c>
      <c r="B45" s="36">
        <v>22080400</v>
      </c>
      <c r="C45" s="43">
        <v>1700</v>
      </c>
      <c r="D45" s="43">
        <v>1125.5999999999999</v>
      </c>
      <c r="E45" s="49">
        <f>[1]вихідна!C55/1000</f>
        <v>1304.1517900000001</v>
      </c>
      <c r="F45" s="37">
        <f t="shared" si="0"/>
        <v>115.86281005685859</v>
      </c>
      <c r="G45" s="38">
        <f t="shared" si="1"/>
        <v>76.714811176470604</v>
      </c>
      <c r="H45" s="39">
        <f>[1]вихідна!B54/1000</f>
        <v>0</v>
      </c>
      <c r="I45" s="41"/>
    </row>
    <row r="46" spans="1:9" ht="33.6" customHeight="1" x14ac:dyDescent="0.25">
      <c r="A46" s="48" t="s">
        <v>97</v>
      </c>
      <c r="B46" s="36">
        <v>22090000</v>
      </c>
      <c r="C46" s="43">
        <v>93.6</v>
      </c>
      <c r="D46" s="43">
        <v>61.46</v>
      </c>
      <c r="E46" s="44">
        <f>[1]вихідна!C58/1000</f>
        <v>49.102249999999998</v>
      </c>
      <c r="F46" s="37">
        <f t="shared" si="0"/>
        <v>79.893019850309145</v>
      </c>
      <c r="G46" s="38">
        <f t="shared" si="1"/>
        <v>52.459668803418801</v>
      </c>
      <c r="H46" s="39">
        <f>[1]вихідна!B58/1000</f>
        <v>0.46393000000000001</v>
      </c>
      <c r="I46" s="41"/>
    </row>
    <row r="47" spans="1:9" ht="26.45" customHeight="1" x14ac:dyDescent="0.25">
      <c r="A47" s="35" t="s">
        <v>98</v>
      </c>
      <c r="B47" s="36">
        <v>24000000</v>
      </c>
      <c r="C47" s="43">
        <v>3250.9</v>
      </c>
      <c r="D47" s="43">
        <v>2084.41</v>
      </c>
      <c r="E47" s="44">
        <f>([1]вихідна!C59)/1000</f>
        <v>1912.6056000000001</v>
      </c>
      <c r="F47" s="37">
        <f t="shared" si="0"/>
        <v>91.757648447282463</v>
      </c>
      <c r="G47" s="38">
        <f t="shared" si="1"/>
        <v>58.833110830846849</v>
      </c>
      <c r="H47" s="39">
        <f>[1]вихідна!B59/1000</f>
        <v>1.9635</v>
      </c>
      <c r="I47" s="41"/>
    </row>
    <row r="48" spans="1:9" ht="39.6" customHeight="1" x14ac:dyDescent="0.25">
      <c r="A48" s="35" t="s">
        <v>99</v>
      </c>
      <c r="B48" s="36">
        <v>30000000</v>
      </c>
      <c r="C48" s="44">
        <f>C49+C50</f>
        <v>7</v>
      </c>
      <c r="D48" s="44">
        <f>D49</f>
        <v>4</v>
      </c>
      <c r="E48" s="44">
        <f>E49+E50</f>
        <v>2.9</v>
      </c>
      <c r="F48" s="37">
        <f t="shared" si="0"/>
        <v>72.5</v>
      </c>
      <c r="G48" s="38">
        <f t="shared" si="1"/>
        <v>41.428571428571423</v>
      </c>
      <c r="H48" s="54">
        <f>H49+H50</f>
        <v>0</v>
      </c>
      <c r="I48" s="41"/>
    </row>
    <row r="49" spans="1:13" ht="52.15" customHeight="1" x14ac:dyDescent="0.25">
      <c r="A49" s="55" t="s">
        <v>100</v>
      </c>
      <c r="B49" s="36">
        <v>31010200</v>
      </c>
      <c r="C49" s="44">
        <v>7</v>
      </c>
      <c r="D49" s="44">
        <v>4</v>
      </c>
      <c r="E49" s="44">
        <f>[1]вихідна!C60/1000</f>
        <v>2.9</v>
      </c>
      <c r="F49" s="37">
        <f t="shared" si="0"/>
        <v>72.5</v>
      </c>
      <c r="G49" s="38">
        <f t="shared" si="1"/>
        <v>41.428571428571423</v>
      </c>
      <c r="H49" s="39">
        <v>0</v>
      </c>
      <c r="I49" s="41"/>
      <c r="J49" s="41"/>
      <c r="K49" s="41"/>
    </row>
    <row r="50" spans="1:13" ht="19.5" customHeight="1" x14ac:dyDescent="0.25">
      <c r="A50" s="56" t="s">
        <v>101</v>
      </c>
      <c r="B50" s="36">
        <v>31020000</v>
      </c>
      <c r="C50" s="43"/>
      <c r="D50" s="43"/>
      <c r="E50" s="44">
        <v>0</v>
      </c>
      <c r="F50" s="37"/>
      <c r="G50" s="38"/>
      <c r="H50" s="49"/>
      <c r="I50" s="41"/>
    </row>
    <row r="51" spans="1:13" ht="38.450000000000003" customHeight="1" thickBot="1" x14ac:dyDescent="0.3">
      <c r="A51" s="57" t="s">
        <v>102</v>
      </c>
      <c r="B51" s="58"/>
      <c r="C51" s="59">
        <f>SUM(C7,C32,C48)</f>
        <v>949925.66399999999</v>
      </c>
      <c r="D51" s="59">
        <f>SUM(D7,D32,D48)</f>
        <v>641349.79899999988</v>
      </c>
      <c r="E51" s="60">
        <f>SUM(E7,E32,E48)</f>
        <v>642144.53566000017</v>
      </c>
      <c r="F51" s="37">
        <f t="shared" si="0"/>
        <v>100.12391625618959</v>
      </c>
      <c r="G51" s="38">
        <f t="shared" si="1"/>
        <v>67.599451198741406</v>
      </c>
      <c r="H51" s="61">
        <f>SUM(H7,H32,H48)</f>
        <v>5944.8085599999986</v>
      </c>
      <c r="I51" s="41">
        <f>E51-D51</f>
        <v>794.73666000028607</v>
      </c>
      <c r="J51" s="41"/>
      <c r="M51" s="62" t="s">
        <v>103</v>
      </c>
    </row>
    <row r="52" spans="1:13" ht="28.9" customHeight="1" x14ac:dyDescent="0.2">
      <c r="A52" s="94" t="s">
        <v>104</v>
      </c>
      <c r="B52" s="95"/>
      <c r="C52" s="95"/>
      <c r="D52" s="95"/>
      <c r="E52" s="95"/>
      <c r="F52" s="98"/>
      <c r="G52" s="99"/>
      <c r="H52" s="97"/>
      <c r="I52" s="41"/>
    </row>
    <row r="53" spans="1:13" ht="20.45" customHeight="1" x14ac:dyDescent="0.25">
      <c r="A53" s="63" t="s">
        <v>58</v>
      </c>
      <c r="B53" s="64">
        <v>100000</v>
      </c>
      <c r="C53" s="65">
        <f>SUM(C54:C54)</f>
        <v>355.5</v>
      </c>
      <c r="D53" s="65">
        <f>SUM(D54:D54)</f>
        <v>302.2</v>
      </c>
      <c r="E53" s="65">
        <f>SUM(E54:E54)</f>
        <v>293.96231</v>
      </c>
      <c r="F53" s="37">
        <f t="shared" si="0"/>
        <v>97.274093315684979</v>
      </c>
      <c r="G53" s="38">
        <f>E53/C53*100</f>
        <v>82.689819971870605</v>
      </c>
      <c r="H53" s="66">
        <f>H54+H55</f>
        <v>0</v>
      </c>
      <c r="I53" s="41"/>
    </row>
    <row r="54" spans="1:13" ht="21" customHeight="1" x14ac:dyDescent="0.25">
      <c r="A54" s="48" t="s">
        <v>105</v>
      </c>
      <c r="B54" s="36">
        <v>19010000</v>
      </c>
      <c r="C54" s="39">
        <v>355.5</v>
      </c>
      <c r="D54" s="39">
        <v>302.2</v>
      </c>
      <c r="E54" s="54">
        <f>([1]вихідна!C76+[1]вихідна!C77+[1]вихідна!C78+[1]вихідна!C79)/1000</f>
        <v>293.96231</v>
      </c>
      <c r="F54" s="37">
        <f t="shared" si="0"/>
        <v>97.274093315684979</v>
      </c>
      <c r="G54" s="38">
        <f>E54/C54*100</f>
        <v>82.689819971870605</v>
      </c>
      <c r="H54" s="39">
        <f>([1]вихідна!B76+[1]вихідна!B77+[1]вихідна!B78)/1000</f>
        <v>0</v>
      </c>
      <c r="I54" s="41"/>
    </row>
    <row r="55" spans="1:13" ht="21.6" customHeight="1" x14ac:dyDescent="0.25">
      <c r="A55" s="48"/>
      <c r="B55" s="36">
        <v>19050200</v>
      </c>
      <c r="C55" s="39">
        <v>0</v>
      </c>
      <c r="D55" s="39"/>
      <c r="E55" s="54">
        <f>[1]вихідна!C79/1000</f>
        <v>7.4999999999999997E-3</v>
      </c>
      <c r="F55" s="54"/>
      <c r="G55" s="67"/>
      <c r="H55" s="39">
        <f>[1]вихідна!B79/1000</f>
        <v>0</v>
      </c>
      <c r="I55" s="41"/>
    </row>
    <row r="56" spans="1:13" ht="16.5" customHeight="1" x14ac:dyDescent="0.2">
      <c r="A56" s="35" t="s">
        <v>106</v>
      </c>
      <c r="B56" s="36">
        <v>20000000</v>
      </c>
      <c r="C56" s="38">
        <f t="shared" ref="C56:D56" si="2">C57+C59+C60+C61+C58</f>
        <v>73421.17</v>
      </c>
      <c r="D56" s="38">
        <f t="shared" si="2"/>
        <v>48988.238333333335</v>
      </c>
      <c r="E56" s="38">
        <f>E57+E59+E60+E61+E58</f>
        <v>37089.151179999993</v>
      </c>
      <c r="F56" s="37">
        <f t="shared" ref="F56" si="3">E56/D56*100</f>
        <v>75.710318316883047</v>
      </c>
      <c r="G56" s="38">
        <f>E56/C56*100</f>
        <v>50.515609026660833</v>
      </c>
      <c r="H56" s="38">
        <f>H57+H60+H61</f>
        <v>20.292060000000003</v>
      </c>
      <c r="I56" s="41"/>
    </row>
    <row r="57" spans="1:13" ht="29.45" customHeight="1" x14ac:dyDescent="0.25">
      <c r="A57" s="48" t="s">
        <v>107</v>
      </c>
      <c r="B57" s="36">
        <v>21110000</v>
      </c>
      <c r="C57" s="39">
        <v>0</v>
      </c>
      <c r="D57" s="39"/>
      <c r="E57" s="39">
        <f>[1]вихідна!C80/1000</f>
        <v>0</v>
      </c>
      <c r="F57" s="39"/>
      <c r="G57" s="67">
        <f>[1]вихідна!C80/1000</f>
        <v>0</v>
      </c>
      <c r="H57" s="39">
        <f>[1]вихідна!B80/1000</f>
        <v>0</v>
      </c>
      <c r="I57" s="41"/>
    </row>
    <row r="58" spans="1:13" ht="40.15" customHeight="1" x14ac:dyDescent="0.25">
      <c r="A58" s="48" t="s">
        <v>108</v>
      </c>
      <c r="B58" s="36">
        <v>24110900</v>
      </c>
      <c r="C58" s="39"/>
      <c r="D58" s="39"/>
      <c r="E58" s="39">
        <f>[1]вихідна!C82/1000</f>
        <v>2.5529699999999997</v>
      </c>
      <c r="F58" s="39"/>
      <c r="G58" s="38"/>
      <c r="H58" s="39">
        <f>[1]вихідна!B82/1000</f>
        <v>0</v>
      </c>
      <c r="I58" s="41"/>
    </row>
    <row r="59" spans="1:13" ht="22.9" customHeight="1" x14ac:dyDescent="0.25">
      <c r="A59" s="48" t="s">
        <v>109</v>
      </c>
      <c r="B59" s="36">
        <v>24170000</v>
      </c>
      <c r="C59" s="39"/>
      <c r="D59" s="39"/>
      <c r="E59" s="39">
        <f>[1]вихідна!C83/1000</f>
        <v>0</v>
      </c>
      <c r="F59" s="39"/>
      <c r="G59" s="38"/>
      <c r="H59" s="39"/>
      <c r="I59" s="41"/>
    </row>
    <row r="60" spans="1:13" ht="30" customHeight="1" x14ac:dyDescent="0.25">
      <c r="A60" s="48" t="s">
        <v>110</v>
      </c>
      <c r="B60" s="36">
        <v>24062100</v>
      </c>
      <c r="C60" s="39">
        <v>137.04499999999999</v>
      </c>
      <c r="D60" s="39">
        <v>132.155</v>
      </c>
      <c r="E60" s="39">
        <f>[1]вихідна!C81/1000</f>
        <v>268.88003000000003</v>
      </c>
      <c r="F60" s="37">
        <f t="shared" ref="F60:F62" si="4">E60/D60*100</f>
        <v>203.45808331126332</v>
      </c>
      <c r="G60" s="38">
        <f t="shared" ref="G60:G66" si="5">E60/C60*100</f>
        <v>196.19835090663656</v>
      </c>
      <c r="H60" s="39">
        <f>[1]вихідна!B81/1000</f>
        <v>0</v>
      </c>
      <c r="I60" s="41"/>
    </row>
    <row r="61" spans="1:13" ht="15" customHeight="1" x14ac:dyDescent="0.25">
      <c r="A61" s="48" t="s">
        <v>111</v>
      </c>
      <c r="B61" s="36">
        <v>25000000</v>
      </c>
      <c r="C61" s="39">
        <v>73284.125</v>
      </c>
      <c r="D61" s="39">
        <f>C61/12*8</f>
        <v>48856.083333333336</v>
      </c>
      <c r="E61" s="54">
        <f>([1]вихідна!C84+[1]вихідна!C85+++[1]вихідна!C86+[1]вихідна!C87+[1]вихідна!C88+[1]вихідна!C89)/1000</f>
        <v>36817.718179999996</v>
      </c>
      <c r="F61" s="37">
        <f t="shared" si="4"/>
        <v>75.35953696656675</v>
      </c>
      <c r="G61" s="38">
        <f t="shared" si="5"/>
        <v>50.23969131104451</v>
      </c>
      <c r="H61" s="54">
        <f>SUM([1]вихідна!B84:B89)/1000</f>
        <v>20.292060000000003</v>
      </c>
      <c r="I61" s="41"/>
    </row>
    <row r="62" spans="1:13" ht="21" customHeight="1" x14ac:dyDescent="0.25">
      <c r="A62" s="35" t="s">
        <v>99</v>
      </c>
      <c r="B62" s="36">
        <v>30000000</v>
      </c>
      <c r="C62" s="38">
        <f>SUM(C63:C64)</f>
        <v>5300</v>
      </c>
      <c r="D62" s="38">
        <f>SUM(D63:D64)</f>
        <v>3300</v>
      </c>
      <c r="E62" s="38">
        <f>E63+E64</f>
        <v>4025.5819000000001</v>
      </c>
      <c r="F62" s="37">
        <f t="shared" si="4"/>
        <v>121.9873303030303</v>
      </c>
      <c r="G62" s="38">
        <f t="shared" si="5"/>
        <v>75.954375471698114</v>
      </c>
      <c r="H62" s="39">
        <f>H63+H64</f>
        <v>0</v>
      </c>
      <c r="I62" s="41"/>
    </row>
    <row r="63" spans="1:13" ht="24" customHeight="1" x14ac:dyDescent="0.25">
      <c r="A63" s="48" t="s">
        <v>112</v>
      </c>
      <c r="B63" s="36">
        <v>31030000</v>
      </c>
      <c r="C63" s="39">
        <v>300</v>
      </c>
      <c r="D63" s="39">
        <v>300</v>
      </c>
      <c r="E63" s="39">
        <f>[1]вихідна!C90/1000</f>
        <v>0</v>
      </c>
      <c r="F63" s="39"/>
      <c r="G63" s="38">
        <f t="shared" si="5"/>
        <v>0</v>
      </c>
      <c r="H63" s="39">
        <f>[1]вихідна!B90/1000</f>
        <v>0</v>
      </c>
      <c r="I63" s="41"/>
    </row>
    <row r="64" spans="1:13" ht="14.45" customHeight="1" x14ac:dyDescent="0.25">
      <c r="A64" s="48" t="s">
        <v>113</v>
      </c>
      <c r="B64" s="36">
        <v>33010000</v>
      </c>
      <c r="C64" s="39">
        <v>5000</v>
      </c>
      <c r="D64" s="39">
        <v>3000</v>
      </c>
      <c r="E64" s="39">
        <f>[1]вихідна!C91/1000</f>
        <v>4025.5819000000001</v>
      </c>
      <c r="F64" s="37">
        <f t="shared" ref="F64:F66" si="6">E64/D64*100</f>
        <v>134.18606333333335</v>
      </c>
      <c r="G64" s="38">
        <f t="shared" si="5"/>
        <v>80.511638000000005</v>
      </c>
      <c r="H64" s="39">
        <f>[1]вихідна!B91/1000</f>
        <v>0</v>
      </c>
      <c r="I64" s="41"/>
    </row>
    <row r="65" spans="1:11" ht="16.149999999999999" customHeight="1" x14ac:dyDescent="0.25">
      <c r="A65" s="35" t="s">
        <v>114</v>
      </c>
      <c r="B65" s="36">
        <v>50000000</v>
      </c>
      <c r="C65" s="38">
        <f>C66</f>
        <v>3.4</v>
      </c>
      <c r="D65" s="38"/>
      <c r="E65" s="38">
        <f>E66</f>
        <v>3.4</v>
      </c>
      <c r="F65" s="38"/>
      <c r="G65" s="38">
        <f t="shared" si="5"/>
        <v>100</v>
      </c>
      <c r="H65" s="39">
        <f>H66</f>
        <v>0</v>
      </c>
      <c r="I65" s="41"/>
    </row>
    <row r="66" spans="1:11" ht="19.899999999999999" customHeight="1" x14ac:dyDescent="0.25">
      <c r="A66" s="48" t="s">
        <v>115</v>
      </c>
      <c r="B66" s="36">
        <v>50110000</v>
      </c>
      <c r="C66" s="39">
        <v>3.4</v>
      </c>
      <c r="D66" s="39">
        <v>3.4</v>
      </c>
      <c r="E66" s="39">
        <f>[1]вихідна!C95/1000</f>
        <v>3.4</v>
      </c>
      <c r="F66" s="37">
        <f t="shared" si="6"/>
        <v>100</v>
      </c>
      <c r="G66" s="38">
        <f t="shared" si="5"/>
        <v>100</v>
      </c>
      <c r="H66" s="39">
        <f>[1]вихідна!B95/1000</f>
        <v>0</v>
      </c>
      <c r="I66" s="41"/>
    </row>
    <row r="67" spans="1:11" ht="16.899999999999999" customHeight="1" x14ac:dyDescent="0.25">
      <c r="A67" s="42" t="s">
        <v>116</v>
      </c>
      <c r="B67" s="36">
        <v>40000000</v>
      </c>
      <c r="C67" s="39">
        <f>C68</f>
        <v>0</v>
      </c>
      <c r="D67" s="39">
        <f>D68</f>
        <v>0</v>
      </c>
      <c r="E67" s="39">
        <f>E68+E69</f>
        <v>0</v>
      </c>
      <c r="F67" s="39"/>
      <c r="G67" s="38"/>
      <c r="H67" s="39">
        <f>H68</f>
        <v>0</v>
      </c>
      <c r="I67" s="41"/>
    </row>
    <row r="68" spans="1:11" ht="18" customHeight="1" x14ac:dyDescent="0.25">
      <c r="A68" s="42" t="s">
        <v>117</v>
      </c>
      <c r="B68" s="36">
        <v>41053900</v>
      </c>
      <c r="C68" s="39"/>
      <c r="D68" s="39"/>
      <c r="E68" s="39"/>
      <c r="F68" s="39"/>
      <c r="G68" s="38"/>
      <c r="H68" s="39"/>
      <c r="I68" s="41"/>
    </row>
    <row r="69" spans="1:11" ht="16.899999999999999" customHeight="1" x14ac:dyDescent="0.25">
      <c r="A69" s="42" t="s">
        <v>118</v>
      </c>
      <c r="B69" s="36">
        <v>42020500</v>
      </c>
      <c r="C69" s="39">
        <v>28245.66</v>
      </c>
      <c r="D69" s="39">
        <v>28245.66</v>
      </c>
      <c r="E69" s="39">
        <f>[1]вихідна!C94/1000</f>
        <v>0</v>
      </c>
      <c r="F69" s="39"/>
      <c r="G69" s="38">
        <f>E69/C69*100</f>
        <v>0</v>
      </c>
      <c r="H69" s="39">
        <f>[1]вихідна!B94/1000</f>
        <v>0</v>
      </c>
      <c r="I69" s="41"/>
    </row>
    <row r="70" spans="1:11" ht="21.6" customHeight="1" x14ac:dyDescent="0.25">
      <c r="A70" s="68" t="s">
        <v>119</v>
      </c>
      <c r="B70" s="69"/>
      <c r="C70" s="70">
        <f>C53+C56+C62+C65+C67+C69</f>
        <v>107325.73</v>
      </c>
      <c r="D70" s="70">
        <f>D53+D56+D62+D65+D67+D69</f>
        <v>80836.098333333328</v>
      </c>
      <c r="E70" s="70">
        <f>E53+E56+E62+E65+E67+E69</f>
        <v>41412.095389999995</v>
      </c>
      <c r="F70" s="37">
        <f t="shared" ref="F70:F79" si="7">E70/D70*100</f>
        <v>51.229705841608428</v>
      </c>
      <c r="G70" s="38">
        <f>E70/C70*100</f>
        <v>38.58543090272947</v>
      </c>
      <c r="H70" s="71">
        <f>H53+H56+H62+H67+H65</f>
        <v>20.292060000000003</v>
      </c>
      <c r="I70" s="41"/>
      <c r="J70" s="41"/>
      <c r="K70" s="41"/>
    </row>
    <row r="71" spans="1:11" ht="18.600000000000001" customHeight="1" x14ac:dyDescent="0.25">
      <c r="A71" s="72" t="s">
        <v>120</v>
      </c>
      <c r="B71" s="69"/>
      <c r="C71" s="70">
        <f>C51+C70</f>
        <v>1057251.3940000001</v>
      </c>
      <c r="D71" s="70">
        <f>D51+D70</f>
        <v>722185.89733333327</v>
      </c>
      <c r="E71" s="70">
        <f>E51+E70</f>
        <v>683556.6310500002</v>
      </c>
      <c r="F71" s="37">
        <f t="shared" si="7"/>
        <v>94.651063330650544</v>
      </c>
      <c r="G71" s="38">
        <f>E71/C71*100</f>
        <v>64.654124357673837</v>
      </c>
      <c r="H71" s="71">
        <f>H53+H56+H62+H65+H67</f>
        <v>20.292060000000003</v>
      </c>
      <c r="I71" s="41"/>
    </row>
    <row r="72" spans="1:11" ht="18" customHeight="1" x14ac:dyDescent="0.25">
      <c r="A72" s="35" t="s">
        <v>116</v>
      </c>
      <c r="B72" s="36">
        <v>40000000</v>
      </c>
      <c r="C72" s="38">
        <f>C73+C79</f>
        <v>281194.239</v>
      </c>
      <c r="D72" s="38">
        <f>D73+D79</f>
        <v>252475.11199999996</v>
      </c>
      <c r="E72" s="38">
        <f>E73+E79</f>
        <v>251362.87582999998</v>
      </c>
      <c r="F72" s="37">
        <f t="shared" si="7"/>
        <v>99.559467005999394</v>
      </c>
      <c r="G72" s="38">
        <f>E72/C72*100</f>
        <v>89.391189778251459</v>
      </c>
      <c r="H72" s="39">
        <f>H73+H79</f>
        <v>0</v>
      </c>
      <c r="I72" s="41"/>
    </row>
    <row r="73" spans="1:11" ht="18" customHeight="1" x14ac:dyDescent="0.25">
      <c r="A73" s="42" t="s">
        <v>121</v>
      </c>
      <c r="B73" s="36">
        <v>41030000</v>
      </c>
      <c r="C73" s="54">
        <f>SUM(C74:C78)</f>
        <v>236844.09999999998</v>
      </c>
      <c r="D73" s="54">
        <f>SUM(D74:D78)</f>
        <v>236844.09999999998</v>
      </c>
      <c r="E73" s="54">
        <f>SUM(E74:E78)</f>
        <v>236844.09999999998</v>
      </c>
      <c r="F73" s="37">
        <f t="shared" si="7"/>
        <v>100</v>
      </c>
      <c r="G73" s="38">
        <f t="shared" ref="G73:G81" si="8">E73/C73*100</f>
        <v>100</v>
      </c>
      <c r="H73" s="54">
        <f>H76+H75+H78+H74</f>
        <v>0</v>
      </c>
      <c r="I73" s="41"/>
    </row>
    <row r="74" spans="1:11" ht="24" customHeight="1" x14ac:dyDescent="0.25">
      <c r="A74" s="48" t="s">
        <v>122</v>
      </c>
      <c r="B74" s="36">
        <v>41031100</v>
      </c>
      <c r="C74" s="54">
        <v>14818.1</v>
      </c>
      <c r="D74" s="54">
        <v>14818.1</v>
      </c>
      <c r="E74" s="54">
        <f>[1]вихідна!C62/1000</f>
        <v>14818.1</v>
      </c>
      <c r="F74" s="37">
        <f t="shared" si="7"/>
        <v>100</v>
      </c>
      <c r="G74" s="38">
        <f t="shared" si="8"/>
        <v>100</v>
      </c>
      <c r="H74" s="54">
        <f>[1]вихідна!B62/1000</f>
        <v>0</v>
      </c>
      <c r="I74" s="41"/>
    </row>
    <row r="75" spans="1:11" ht="29.45" customHeight="1" x14ac:dyDescent="0.25">
      <c r="A75" s="48" t="s">
        <v>123</v>
      </c>
      <c r="B75" s="36">
        <v>41035400</v>
      </c>
      <c r="C75" s="54">
        <v>950.2</v>
      </c>
      <c r="D75" s="73">
        <v>950.2</v>
      </c>
      <c r="E75" s="74">
        <f>[1]вихідна!C64/1000</f>
        <v>950.2</v>
      </c>
      <c r="F75" s="37">
        <f t="shared" si="7"/>
        <v>100</v>
      </c>
      <c r="G75" s="38">
        <f t="shared" si="8"/>
        <v>100</v>
      </c>
      <c r="H75" s="54">
        <f>[1]вихідна!B64/1000</f>
        <v>0</v>
      </c>
      <c r="I75" s="41"/>
    </row>
    <row r="76" spans="1:11" ht="17.45" customHeight="1" x14ac:dyDescent="0.25">
      <c r="A76" s="48" t="s">
        <v>124</v>
      </c>
      <c r="B76" s="36">
        <v>41033900</v>
      </c>
      <c r="C76" s="39">
        <v>197211.8</v>
      </c>
      <c r="D76" s="54">
        <v>197211.8</v>
      </c>
      <c r="E76" s="54">
        <f>[1]вихідна!C63/1000</f>
        <v>197211.8</v>
      </c>
      <c r="F76" s="37">
        <f t="shared" si="7"/>
        <v>100</v>
      </c>
      <c r="G76" s="38">
        <f t="shared" si="8"/>
        <v>100</v>
      </c>
      <c r="H76" s="39">
        <f>[1]вихідна!B63/1000</f>
        <v>0</v>
      </c>
      <c r="I76" s="41"/>
    </row>
    <row r="77" spans="1:11" ht="47.45" customHeight="1" x14ac:dyDescent="0.25">
      <c r="A77" s="75" t="s">
        <v>125</v>
      </c>
      <c r="B77" s="36">
        <v>41036000</v>
      </c>
      <c r="C77" s="39">
        <v>2311.3000000000002</v>
      </c>
      <c r="D77" s="39">
        <v>2311.3000000000002</v>
      </c>
      <c r="E77" s="54">
        <f>[1]вихідна!C65/1000</f>
        <v>2311.3000000000002</v>
      </c>
      <c r="F77" s="76">
        <f t="shared" si="7"/>
        <v>100</v>
      </c>
      <c r="G77" s="38">
        <f t="shared" si="8"/>
        <v>100</v>
      </c>
      <c r="H77" s="39">
        <f>[1]вихідна!B65/1000</f>
        <v>0</v>
      </c>
      <c r="I77" s="41"/>
    </row>
    <row r="78" spans="1:11" ht="28.5" customHeight="1" x14ac:dyDescent="0.25">
      <c r="A78" s="48" t="s">
        <v>126</v>
      </c>
      <c r="B78" s="36">
        <v>41036300</v>
      </c>
      <c r="C78" s="39">
        <v>21552.7</v>
      </c>
      <c r="D78" s="39">
        <v>21552.7</v>
      </c>
      <c r="E78" s="54">
        <f>[1]вихідна!C66/1000</f>
        <v>21552.7</v>
      </c>
      <c r="F78" s="37">
        <f t="shared" si="7"/>
        <v>100</v>
      </c>
      <c r="G78" s="38">
        <f t="shared" si="8"/>
        <v>100</v>
      </c>
      <c r="H78" s="39">
        <f>[1]вихідна!B66/1000</f>
        <v>0</v>
      </c>
      <c r="I78" s="41"/>
    </row>
    <row r="79" spans="1:11" ht="18.600000000000001" customHeight="1" x14ac:dyDescent="0.25">
      <c r="A79" s="48" t="s">
        <v>127</v>
      </c>
      <c r="B79" s="36">
        <v>41050000</v>
      </c>
      <c r="C79" s="39">
        <v>44350.139000000003</v>
      </c>
      <c r="D79" s="39">
        <v>15631.012000000001</v>
      </c>
      <c r="E79" s="54">
        <f>([1]вихідна!C68+[1]вихідна!C69+[1]вихідна!C70+[1]вихідна!C73+[1]вихідна!C71+[1]вихідна!C67)/1000+[1]вихідна!C72/1000</f>
        <v>14518.77583</v>
      </c>
      <c r="F79" s="37">
        <f t="shared" si="7"/>
        <v>92.884426357039445</v>
      </c>
      <c r="G79" s="38">
        <f t="shared" si="8"/>
        <v>32.736708739514889</v>
      </c>
      <c r="H79" s="39">
        <f>([1]вихідна!B68+[1]вихідна!B69+[1]вихідна!B70+[1]вихідна!B73+[1]вихідна!B71)/1000</f>
        <v>0</v>
      </c>
      <c r="I79" s="41"/>
    </row>
    <row r="80" spans="1:11" ht="46.15" customHeight="1" x14ac:dyDescent="0.25">
      <c r="A80" s="48" t="s">
        <v>128</v>
      </c>
      <c r="B80" s="36">
        <v>410503000</v>
      </c>
      <c r="C80" s="77">
        <v>27805.3</v>
      </c>
      <c r="D80" s="77"/>
      <c r="E80" s="78"/>
      <c r="F80" s="79"/>
      <c r="G80" s="80"/>
      <c r="H80" s="77"/>
      <c r="I80" s="41"/>
    </row>
    <row r="81" spans="1:11" ht="24.6" customHeight="1" thickBot="1" x14ac:dyDescent="0.3">
      <c r="A81" s="72" t="s">
        <v>129</v>
      </c>
      <c r="B81" s="69">
        <v>900101</v>
      </c>
      <c r="C81" s="81">
        <f>SUM(C51,C70,C72)</f>
        <v>1338445.6330000001</v>
      </c>
      <c r="D81" s="81">
        <f>SUM(D51,D70,D72)</f>
        <v>974661.00933333323</v>
      </c>
      <c r="E81" s="82">
        <f>SUM(E51,E70,E72)</f>
        <v>934919.50688000023</v>
      </c>
      <c r="F81" s="83">
        <f t="shared" ref="F81" si="9">E81/D81*100</f>
        <v>95.922530800681542</v>
      </c>
      <c r="G81" s="59">
        <f t="shared" si="8"/>
        <v>69.851138053659</v>
      </c>
      <c r="H81" s="84">
        <f>SUM(H51,H70,H72)</f>
        <v>5965.1006199999983</v>
      </c>
      <c r="I81" s="41"/>
      <c r="K81" s="26" t="s">
        <v>130</v>
      </c>
    </row>
    <row r="82" spans="1:11" ht="73.900000000000006" customHeight="1" x14ac:dyDescent="0.2">
      <c r="C82" s="41"/>
      <c r="D82" s="85"/>
      <c r="E82" s="41"/>
      <c r="F82" s="41"/>
      <c r="G82" s="86"/>
      <c r="H82" s="41"/>
    </row>
    <row r="83" spans="1:11" ht="25.5" customHeight="1" x14ac:dyDescent="0.2">
      <c r="A83" s="100"/>
      <c r="B83" s="100"/>
      <c r="C83" s="100"/>
      <c r="D83" s="100"/>
      <c r="E83" s="100"/>
      <c r="F83" s="87"/>
      <c r="G83" s="87"/>
      <c r="H83" s="26" t="s">
        <v>131</v>
      </c>
      <c r="I83" s="26" t="s">
        <v>132</v>
      </c>
    </row>
    <row r="84" spans="1:11" ht="13.5" customHeight="1" x14ac:dyDescent="0.2">
      <c r="C84" s="41"/>
      <c r="D84" s="41"/>
      <c r="E84" s="26" t="s">
        <v>133</v>
      </c>
    </row>
    <row r="85" spans="1:11" ht="16.5" customHeight="1" x14ac:dyDescent="0.2">
      <c r="I85" s="26" t="s">
        <v>134</v>
      </c>
    </row>
    <row r="87" spans="1:11" ht="15" x14ac:dyDescent="0.3">
      <c r="A87" s="88"/>
    </row>
    <row r="88" spans="1:11" ht="15" x14ac:dyDescent="0.3">
      <c r="A88" s="88"/>
    </row>
    <row r="89" spans="1:11" ht="15" x14ac:dyDescent="0.3">
      <c r="A89" s="88"/>
    </row>
    <row r="654" spans="2:2" x14ac:dyDescent="0.2">
      <c r="B654" s="26" t="s">
        <v>130</v>
      </c>
    </row>
  </sheetData>
  <mergeCells count="6">
    <mergeCell ref="A83:E83"/>
    <mergeCell ref="A1:E1"/>
    <mergeCell ref="A2:E2"/>
    <mergeCell ref="A3:E3"/>
    <mergeCell ref="A6:H6"/>
    <mergeCell ref="A52:H52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2026-09-01T12:51:14Z</dcterms:modified>
</cp:coreProperties>
</file>