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28\"/>
    </mc:Choice>
  </mc:AlternateContent>
  <xr:revisionPtr revIDLastSave="0" documentId="13_ncr:1_{ADBEACB8-750C-45EC-A932-2F1A41DD4F27}" xr6:coauthVersionLast="45" xr6:coauthVersionMax="47" xr10:uidLastSave="{00000000-0000-0000-0000-000000000000}"/>
  <bookViews>
    <workbookView xWindow="1560" yWindow="156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Видатки!$B$1:$B$3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C74" i="2" s="1"/>
  <c r="E74" i="2"/>
  <c r="H71" i="2"/>
  <c r="G71" i="2"/>
  <c r="E71" i="2"/>
  <c r="H69" i="2"/>
  <c r="E69" i="2"/>
  <c r="E68" i="2"/>
  <c r="E67" i="2" s="1"/>
  <c r="G67" i="2" s="1"/>
  <c r="C68" i="2"/>
  <c r="H67" i="2"/>
  <c r="C67" i="2"/>
  <c r="H66" i="2"/>
  <c r="G66" i="2"/>
  <c r="F66" i="2"/>
  <c r="E66" i="2"/>
  <c r="H65" i="2"/>
  <c r="E65" i="2"/>
  <c r="G65" i="2" s="1"/>
  <c r="C65" i="2"/>
  <c r="H64" i="2"/>
  <c r="G64" i="2"/>
  <c r="F64" i="2"/>
  <c r="E64" i="2"/>
  <c r="H63" i="2"/>
  <c r="H62" i="2" s="1"/>
  <c r="E63" i="2"/>
  <c r="E62" i="2" s="1"/>
  <c r="D62" i="2"/>
  <c r="C62" i="2"/>
  <c r="C72" i="2" s="1"/>
  <c r="H61" i="2"/>
  <c r="G61" i="2"/>
  <c r="E61" i="2"/>
  <c r="F61" i="2" s="1"/>
  <c r="D61" i="2"/>
  <c r="H60" i="2"/>
  <c r="H56" i="2" s="1"/>
  <c r="F60" i="2"/>
  <c r="E60" i="2"/>
  <c r="G60" i="2" s="1"/>
  <c r="E59" i="2"/>
  <c r="E56" i="2" s="1"/>
  <c r="H58" i="2"/>
  <c r="E58" i="2"/>
  <c r="H57" i="2"/>
  <c r="G57" i="2"/>
  <c r="E57" i="2"/>
  <c r="D56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G53" i="2" s="1"/>
  <c r="G49" i="2"/>
  <c r="F49" i="2"/>
  <c r="E49" i="2"/>
  <c r="H48" i="2"/>
  <c r="F48" i="2"/>
  <c r="E48" i="2"/>
  <c r="D48" i="2"/>
  <c r="C48" i="2"/>
  <c r="G48" i="2" s="1"/>
  <c r="H47" i="2"/>
  <c r="F47" i="2"/>
  <c r="E47" i="2"/>
  <c r="G47" i="2" s="1"/>
  <c r="H46" i="2"/>
  <c r="F46" i="2"/>
  <c r="E46" i="2"/>
  <c r="G46" i="2" s="1"/>
  <c r="H45" i="2"/>
  <c r="F45" i="2"/>
  <c r="E45" i="2"/>
  <c r="G45" i="2" s="1"/>
  <c r="H44" i="2"/>
  <c r="F44" i="2"/>
  <c r="E44" i="2"/>
  <c r="G44" i="2" s="1"/>
  <c r="H43" i="2"/>
  <c r="F43" i="2"/>
  <c r="E43" i="2"/>
  <c r="G43" i="2" s="1"/>
  <c r="H42" i="2"/>
  <c r="F42" i="2"/>
  <c r="E42" i="2"/>
  <c r="G42" i="2" s="1"/>
  <c r="H41" i="2"/>
  <c r="H40" i="2" s="1"/>
  <c r="F41" i="2"/>
  <c r="E41" i="2"/>
  <c r="G41" i="2" s="1"/>
  <c r="E40" i="2"/>
  <c r="G40" i="2" s="1"/>
  <c r="D40" i="2"/>
  <c r="F40" i="2" s="1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E35" i="2"/>
  <c r="H34" i="2"/>
  <c r="H33" i="2" s="1"/>
  <c r="H32" i="2" s="1"/>
  <c r="F34" i="2"/>
  <c r="E34" i="2"/>
  <c r="G34" i="2" s="1"/>
  <c r="E33" i="2"/>
  <c r="G33" i="2" s="1"/>
  <c r="D33" i="2"/>
  <c r="F33" i="2" s="1"/>
  <c r="C33" i="2"/>
  <c r="C32" i="2"/>
  <c r="H31" i="2"/>
  <c r="F31" i="2"/>
  <c r="E31" i="2"/>
  <c r="G31" i="2" s="1"/>
  <c r="H30" i="2"/>
  <c r="F30" i="2"/>
  <c r="E30" i="2"/>
  <c r="G30" i="2" s="1"/>
  <c r="H29" i="2"/>
  <c r="F29" i="2"/>
  <c r="E29" i="2"/>
  <c r="G29" i="2" s="1"/>
  <c r="H28" i="2"/>
  <c r="H18" i="2" s="1"/>
  <c r="H17" i="2" s="1"/>
  <c r="H7" i="2" s="1"/>
  <c r="H51" i="2" s="1"/>
  <c r="F28" i="2"/>
  <c r="E28" i="2"/>
  <c r="G28" i="2" s="1"/>
  <c r="H27" i="2"/>
  <c r="F27" i="2"/>
  <c r="E27" i="2"/>
  <c r="G27" i="2" s="1"/>
  <c r="H26" i="2"/>
  <c r="F26" i="2"/>
  <c r="E26" i="2"/>
  <c r="G26" i="2" s="1"/>
  <c r="H25" i="2"/>
  <c r="F25" i="2"/>
  <c r="E25" i="2"/>
  <c r="G25" i="2" s="1"/>
  <c r="H24" i="2"/>
  <c r="F24" i="2"/>
  <c r="E24" i="2"/>
  <c r="G24" i="2" s="1"/>
  <c r="H23" i="2"/>
  <c r="F23" i="2"/>
  <c r="E23" i="2"/>
  <c r="G23" i="2" s="1"/>
  <c r="H22" i="2"/>
  <c r="F22" i="2"/>
  <c r="E22" i="2"/>
  <c r="G22" i="2" s="1"/>
  <c r="H21" i="2"/>
  <c r="F21" i="2"/>
  <c r="E21" i="2"/>
  <c r="G21" i="2" s="1"/>
  <c r="H20" i="2"/>
  <c r="F20" i="2"/>
  <c r="E20" i="2"/>
  <c r="G20" i="2" s="1"/>
  <c r="H19" i="2"/>
  <c r="F19" i="2"/>
  <c r="E19" i="2"/>
  <c r="G19" i="2" s="1"/>
  <c r="E18" i="2"/>
  <c r="G18" i="2" s="1"/>
  <c r="D18" i="2"/>
  <c r="F18" i="2" s="1"/>
  <c r="C18" i="2"/>
  <c r="C17" i="2"/>
  <c r="C7" i="2" s="1"/>
  <c r="C51" i="2" s="1"/>
  <c r="H16" i="2"/>
  <c r="F16" i="2"/>
  <c r="E16" i="2"/>
  <c r="G16" i="2" s="1"/>
  <c r="H15" i="2"/>
  <c r="F15" i="2"/>
  <c r="E15" i="2"/>
  <c r="G15" i="2" s="1"/>
  <c r="H14" i="2"/>
  <c r="F14" i="2"/>
  <c r="E14" i="2"/>
  <c r="G14" i="2" s="1"/>
  <c r="H13" i="2"/>
  <c r="F13" i="2"/>
  <c r="E13" i="2"/>
  <c r="G13" i="2" s="1"/>
  <c r="H12" i="2"/>
  <c r="F12" i="2"/>
  <c r="E12" i="2"/>
  <c r="G12" i="2" s="1"/>
  <c r="H11" i="2"/>
  <c r="F11" i="2"/>
  <c r="E11" i="2"/>
  <c r="G11" i="2" s="1"/>
  <c r="H10" i="2"/>
  <c r="F10" i="2"/>
  <c r="E10" i="2"/>
  <c r="G10" i="2" s="1"/>
  <c r="H9" i="2"/>
  <c r="F9" i="2"/>
  <c r="E9" i="2"/>
  <c r="G9" i="2" s="1"/>
  <c r="H8" i="2"/>
  <c r="F8" i="2"/>
  <c r="E8" i="2"/>
  <c r="G8" i="2" s="1"/>
  <c r="G62" i="2" l="1"/>
  <c r="F62" i="2"/>
  <c r="C82" i="2"/>
  <c r="C73" i="2"/>
  <c r="H72" i="2"/>
  <c r="H82" i="2" s="1"/>
  <c r="H73" i="2"/>
  <c r="F56" i="2"/>
  <c r="E72" i="2"/>
  <c r="G56" i="2"/>
  <c r="G74" i="2"/>
  <c r="G63" i="2"/>
  <c r="F74" i="2"/>
  <c r="G75" i="2"/>
  <c r="D17" i="2"/>
  <c r="D7" i="2" s="1"/>
  <c r="D32" i="2"/>
  <c r="E17" i="2"/>
  <c r="E32" i="2"/>
  <c r="D51" i="2" l="1"/>
  <c r="F32" i="2"/>
  <c r="G32" i="2"/>
  <c r="F17" i="2"/>
  <c r="G17" i="2"/>
  <c r="E7" i="2"/>
  <c r="G72" i="2"/>
  <c r="F72" i="2"/>
  <c r="D82" i="2" l="1"/>
  <c r="D73" i="2"/>
  <c r="G7" i="2"/>
  <c r="F7" i="2"/>
  <c r="E51" i="2"/>
  <c r="E73" i="2" l="1"/>
  <c r="G51" i="2"/>
  <c r="I51" i="2"/>
  <c r="F51" i="2"/>
  <c r="E82" i="2"/>
  <c r="G82" i="2" l="1"/>
  <c r="F82" i="2"/>
  <c r="F73" i="2"/>
  <c r="G73" i="2"/>
</calcChain>
</file>

<file path=xl/sharedStrings.xml><?xml version="1.0" encoding="utf-8"?>
<sst xmlns="http://schemas.openxmlformats.org/spreadsheetml/2006/main" count="167" uniqueCount="134">
  <si>
    <t>Показники</t>
  </si>
  <si>
    <t>Профінансовано за день</t>
  </si>
  <si>
    <t>Разом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</si>
  <si>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</si>
  <si>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</si>
  <si>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2240 Оплата послуг (крім комунальних)</t>
  </si>
  <si>
    <t>2210 Предмети, матеріали, обладнання та інвентар</t>
  </si>
  <si>
    <t>2273 Оплата електроенергії</t>
  </si>
  <si>
    <t>2272 Оплата водопостачання та водовідведення</t>
  </si>
  <si>
    <t>2111 Заробітна плата</t>
  </si>
  <si>
    <t>2120 Нарахування на оплату праці</t>
  </si>
  <si>
    <t>2250 Видатки на відрядження</t>
  </si>
  <si>
    <t>2230 Продукти харчування</t>
  </si>
  <si>
    <t>1 . Загальний фонд</t>
  </si>
  <si>
    <t>02      Виконавчий комітет Ковельської міської ради</t>
  </si>
  <si>
    <t>0210150  .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</si>
  <si>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06      Управління освіти виконавчого комітету Ковельської міської ради</t>
  </si>
  <si>
    <t>0611010  . Надання дошкільної освіти</t>
  </si>
  <si>
    <t>0611021  . Надання загальної середньої освіти закладами загальної середньої освіти за рахунок коштів місцевого бюджету</t>
  </si>
  <si>
    <t>07      Відділ охорони здоров’я виконавчого комітету Ковельської міської ради</t>
  </si>
  <si>
    <t>0710160  . Керівництво і управління у відповідній сфері у містах (місті Києві), селищах, селах, об’єднаних територіальних громадах</t>
  </si>
  <si>
    <t>0712010  . Багатопрофільна стаціонарна медична допомога населенню</t>
  </si>
  <si>
    <t>08      Управління соціального захисту населення виконавчого комітету Ковельської міської ради</t>
  </si>
  <si>
    <t>0810160  . Керівництво і управління у відповідній сфері у містах (місті Києві), селищах, селах, об’єднаних територіальних громадах</t>
  </si>
  <si>
    <t>0813105  . Надання реабілітаційних послуг особам з інвалідністю та дітям з інвалідністю</t>
  </si>
  <si>
    <t>10      Управління культури, молоді, спорту та туризму виконавчого комітету Ковельської міської ради</t>
  </si>
  <si>
    <t>1010160  . Керівництво і управління у відповідній сфері у містах (місті Києві), селищах, селах, об’єднаних територіальних громадах</t>
  </si>
  <si>
    <t>2800 Інші видатки</t>
  </si>
  <si>
    <t>1011080  . Надання спеціалізованої освіти мистецькими школами</t>
  </si>
  <si>
    <t>3110 Придбання обладнання і предметів довгострокового користування</t>
  </si>
  <si>
    <t>1014030  . Забезпечення діяльності бібліотек</t>
  </si>
  <si>
    <t>1014040  . Забезпечення діяльності музеїв i виставок</t>
  </si>
  <si>
    <t>1014060  . Забезпечення діяльності палаців i будинків культури, клубів, центрів дозвілля та iнших клубних закладів</t>
  </si>
  <si>
    <t>1014081  . Забезпечення діяльності інших закладів в галузі культури і мистецтва</t>
  </si>
  <si>
    <t>1015031  . Розвиток здібностей у дітей та молоді з фізичної
культури та спорту комунальними дитячоюнацькими спортивними школами</t>
  </si>
  <si>
    <t>1015061  .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</si>
  <si>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1016030  . Організація благоустрою населених пунктів</t>
  </si>
  <si>
    <t>12      Управління капітального будівництва та житлово - комунального господарства виконавчого комітету Ковельської міської ради</t>
  </si>
  <si>
    <t>1210160  . Керівництво і управління у відповідній сфері у містах (місті Києві), селищах, селах, об’єднаних територіальних громадах</t>
  </si>
  <si>
    <t>1216012  . Забезпечення діяльності з виробництва, транспортування, постачання теплової енергії</t>
  </si>
  <si>
    <t>1217693  . Інші заходи, пов'язані з економічною діяльністю</t>
  </si>
  <si>
    <t>37      Фінансове управління виконавчого комітету Ковельської міської ради</t>
  </si>
  <si>
    <t>3719800  . Субвенція з місцевого бюджету державному бюджету на виконання програм соціально-економічного розвитку регіонів</t>
  </si>
  <si>
    <t>3220 Капітальні трансферти органам державного управління інших рівнів</t>
  </si>
  <si>
    <t>51      Управління з питань ветеранської політики виконавчого комітету Ковельської міської ради</t>
  </si>
  <si>
    <t>5110160  . Керівництво і управління у відповідній сфері у містах (місті Києві), селищах, селах, територіальних громадах</t>
  </si>
  <si>
    <t>Моніторинг видатків міського бюджету за 29.07.26</t>
  </si>
  <si>
    <t>(грн.)</t>
  </si>
  <si>
    <t>МОНІТОРИНГ</t>
  </si>
  <si>
    <t xml:space="preserve"> виконання  бюджету громади станом на</t>
  </si>
  <si>
    <t>29.07.2026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</si>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</sst>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5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8"/>
      <color rgb="FF4D4D4D"/>
      <name val="Arial"/>
      <family val="2"/>
      <charset val="204"/>
    </font>
    <font>
      <b/>
      <sz val="10"/>
      <color rgb="FF4D4D4D"/>
      <name val="Arial"/>
      <family val="2"/>
      <charset val="204"/>
    </font>
    <font>
      <sz val="8"/>
      <color rgb="FF4D4D4D"/>
      <name val="Arial"/>
      <family val="2"/>
      <charset val="204"/>
    </font>
    <font>
      <sz val="9"/>
      <color rgb="FF4D4D4D"/>
      <name val="Arial"/>
      <family val="2"/>
      <charset val="204"/>
    </font>
    <font>
      <b/>
      <sz val="9"/>
      <color rgb="FF4D4D4D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18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4" fontId="8" fillId="3" borderId="1" xfId="0" applyNumberFormat="1" applyFont="1" applyFill="1" applyBorder="1" applyAlignment="1">
      <alignment horizontal="right" vertical="top"/>
    </xf>
    <xf numFmtId="0" fontId="8" fillId="3" borderId="1" xfId="0" applyFont="1" applyFill="1" applyBorder="1" applyAlignment="1">
      <alignment horizontal="left" vertical="top" wrapText="1" indent="4"/>
    </xf>
    <xf numFmtId="0" fontId="9" fillId="3" borderId="1" xfId="0" applyFont="1" applyFill="1" applyBorder="1" applyAlignment="1">
      <alignment horizontal="left" vertical="top"/>
    </xf>
    <xf numFmtId="4" fontId="9" fillId="3" borderId="1" xfId="0" applyNumberFormat="1" applyFont="1" applyFill="1" applyBorder="1" applyAlignment="1">
      <alignment horizontal="right" vertical="top"/>
    </xf>
    <xf numFmtId="4" fontId="10" fillId="3" borderId="1" xfId="0" applyNumberFormat="1" applyFont="1" applyFill="1" applyBorder="1" applyAlignment="1">
      <alignment horizontal="right" vertical="top"/>
    </xf>
    <xf numFmtId="4" fontId="11" fillId="3" borderId="1" xfId="0" applyNumberFormat="1" applyFont="1" applyFill="1" applyBorder="1" applyAlignment="1">
      <alignment horizontal="right" vertical="top"/>
    </xf>
    <xf numFmtId="0" fontId="12" fillId="3" borderId="1" xfId="0" applyFont="1" applyFill="1" applyBorder="1" applyAlignment="1">
      <alignment horizontal="left" vertical="top" wrapText="1"/>
    </xf>
    <xf numFmtId="4" fontId="12" fillId="3" borderId="1" xfId="0" applyNumberFormat="1" applyFont="1" applyFill="1" applyBorder="1" applyAlignment="1">
      <alignment horizontal="right" vertical="top"/>
    </xf>
    <xf numFmtId="0" fontId="12" fillId="3" borderId="1" xfId="0" applyFont="1" applyFill="1" applyBorder="1" applyAlignment="1">
      <alignment horizontal="left" vertical="top" wrapText="1" indent="2"/>
    </xf>
    <xf numFmtId="0" fontId="10" fillId="3" borderId="1" xfId="0" applyFont="1" applyFill="1" applyBorder="1" applyAlignment="1">
      <alignment horizontal="left" vertical="top" wrapText="1" indent="4"/>
    </xf>
    <xf numFmtId="0" fontId="10" fillId="3" borderId="1" xfId="0" applyFont="1" applyFill="1" applyBorder="1" applyAlignment="1">
      <alignment horizontal="left" vertical="top" wrapText="1" indent="6"/>
    </xf>
    <xf numFmtId="4" fontId="13" fillId="3" borderId="1" xfId="0" applyNumberFormat="1" applyFont="1" applyFill="1" applyBorder="1" applyAlignment="1">
      <alignment horizontal="right" vertical="top"/>
    </xf>
    <xf numFmtId="4" fontId="14" fillId="3" borderId="1" xfId="0" applyNumberFormat="1" applyFont="1" applyFill="1" applyBorder="1" applyAlignment="1">
      <alignment horizontal="right" vertical="top"/>
    </xf>
    <xf numFmtId="2" fontId="14" fillId="3" borderId="1" xfId="0" applyNumberFormat="1" applyFont="1" applyFill="1" applyBorder="1" applyAlignment="1">
      <alignment horizontal="right" vertical="top"/>
    </xf>
    <xf numFmtId="0" fontId="12" fillId="3" borderId="1" xfId="0" applyFont="1" applyFill="1" applyBorder="1" applyAlignment="1">
      <alignment horizontal="left" vertical="top" wrapText="1" indent="4"/>
    </xf>
    <xf numFmtId="2" fontId="10" fillId="3" borderId="1" xfId="0" applyNumberFormat="1" applyFont="1" applyFill="1" applyBorder="1" applyAlignment="1">
      <alignment horizontal="right" vertical="top"/>
    </xf>
    <xf numFmtId="0" fontId="11" fillId="3" borderId="1" xfId="0" applyFont="1" applyFill="1" applyBorder="1" applyAlignment="1">
      <alignment horizontal="left" vertical="top" wrapText="1" indent="6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6" fillId="0" borderId="1" xfId="2" applyFont="1" applyBorder="1" applyAlignment="1">
      <alignment horizontal="center"/>
    </xf>
    <xf numFmtId="0" fontId="17" fillId="0" borderId="1" xfId="2" applyFont="1" applyBorder="1" applyAlignment="1">
      <alignment horizontal="center" wrapText="1"/>
    </xf>
    <xf numFmtId="0" fontId="19" fillId="0" borderId="1" xfId="6" applyFont="1" applyBorder="1" applyAlignment="1">
      <alignment horizontal="center" wrapText="1"/>
    </xf>
    <xf numFmtId="0" fontId="20" fillId="0" borderId="1" xfId="2" applyFont="1" applyBorder="1" applyAlignment="1">
      <alignment horizontal="center" wrapText="1"/>
    </xf>
    <xf numFmtId="0" fontId="21" fillId="0" borderId="1" xfId="2" applyFont="1" applyBorder="1" applyAlignment="1">
      <alignment horizontal="center" vertical="justify"/>
    </xf>
    <xf numFmtId="0" fontId="21" fillId="0" borderId="1" xfId="2" applyFont="1" applyBorder="1" applyAlignment="1">
      <alignment horizontal="center"/>
    </xf>
    <xf numFmtId="0" fontId="20" fillId="0" borderId="2" xfId="2" applyFont="1" applyBorder="1" applyAlignment="1">
      <alignment horizontal="center" vertical="center"/>
    </xf>
    <xf numFmtId="0" fontId="20" fillId="0" borderId="4" xfId="2" applyFont="1" applyBorder="1" applyAlignment="1">
      <alignment horizontal="center" vertical="center"/>
    </xf>
    <xf numFmtId="0" fontId="18" fillId="0" borderId="4" xfId="6" applyBorder="1"/>
    <xf numFmtId="0" fontId="18" fillId="0" borderId="3" xfId="6" applyBorder="1"/>
    <xf numFmtId="0" fontId="22" fillId="0" borderId="5" xfId="2" applyFont="1" applyBorder="1" applyAlignment="1">
      <alignment horizontal="center" wrapText="1"/>
    </xf>
    <xf numFmtId="0" fontId="23" fillId="0" borderId="6" xfId="2" applyFont="1" applyBorder="1" applyAlignment="1">
      <alignment horizontal="left"/>
    </xf>
    <xf numFmtId="164" fontId="24" fillId="0" borderId="6" xfId="2" applyNumberFormat="1" applyFont="1" applyBorder="1"/>
    <xf numFmtId="164" fontId="24" fillId="0" borderId="6" xfId="2" applyNumberFormat="1" applyFont="1" applyBorder="1" applyAlignment="1">
      <alignment horizontal="center"/>
    </xf>
    <xf numFmtId="164" fontId="25" fillId="0" borderId="6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22" fillId="0" borderId="5" xfId="2" applyFont="1" applyBorder="1" applyAlignment="1">
      <alignment horizontal="left" wrapText="1"/>
    </xf>
    <xf numFmtId="164" fontId="25" fillId="0" borderId="6" xfId="2" applyNumberFormat="1" applyFont="1" applyBorder="1" applyAlignment="1">
      <alignment horizontal="right"/>
    </xf>
    <xf numFmtId="164" fontId="25" fillId="0" borderId="6" xfId="2" applyNumberFormat="1" applyFont="1" applyBorder="1" applyProtection="1">
      <protection locked="0"/>
    </xf>
    <xf numFmtId="164" fontId="24" fillId="0" borderId="6" xfId="2" applyNumberFormat="1" applyFont="1" applyBorder="1" applyAlignment="1">
      <alignment horizontal="right"/>
    </xf>
    <xf numFmtId="164" fontId="25" fillId="0" borderId="6" xfId="2" applyNumberFormat="1" applyFont="1" applyBorder="1" applyAlignment="1">
      <alignment horizontal="center" vertical="center"/>
    </xf>
    <xf numFmtId="0" fontId="26" fillId="0" borderId="5" xfId="2" applyFont="1" applyBorder="1" applyAlignment="1">
      <alignment horizontal="left" wrapText="1"/>
    </xf>
    <xf numFmtId="0" fontId="27" fillId="0" borderId="5" xfId="2" applyFont="1" applyBorder="1" applyAlignment="1">
      <alignment horizontal="left" wrapText="1"/>
    </xf>
    <xf numFmtId="164" fontId="25" fillId="0" borderId="6" xfId="2" applyNumberFormat="1" applyFont="1" applyBorder="1"/>
    <xf numFmtId="164" fontId="27" fillId="0" borderId="1" xfId="2" applyNumberFormat="1" applyFont="1" applyBorder="1"/>
    <xf numFmtId="0" fontId="28" fillId="0" borderId="1" xfId="6" applyFont="1" applyBorder="1" applyAlignment="1">
      <alignment wrapText="1"/>
    </xf>
    <xf numFmtId="0" fontId="27" fillId="0" borderId="1" xfId="6" applyFont="1" applyBorder="1" applyAlignment="1">
      <alignment wrapText="1"/>
    </xf>
    <xf numFmtId="0" fontId="27" fillId="0" borderId="1" xfId="2" applyFont="1" applyBorder="1" applyAlignment="1">
      <alignment horizontal="left" wrapText="1"/>
    </xf>
    <xf numFmtId="164" fontId="25" fillId="0" borderId="6" xfId="2" applyNumberFormat="1" applyFont="1" applyBorder="1" applyAlignment="1" applyProtection="1">
      <alignment horizontal="center"/>
      <protection locked="0"/>
    </xf>
    <xf numFmtId="0" fontId="27" fillId="0" borderId="1" xfId="6" applyFont="1" applyBorder="1" applyAlignment="1">
      <alignment horizontal="left" vertical="center" wrapText="1"/>
    </xf>
    <xf numFmtId="0" fontId="27" fillId="0" borderId="1" xfId="2" applyFont="1" applyBorder="1" applyAlignment="1">
      <alignment wrapText="1"/>
    </xf>
    <xf numFmtId="0" fontId="24" fillId="0" borderId="7" xfId="2" applyFont="1" applyBorder="1" applyAlignment="1">
      <alignment horizontal="center" wrapText="1"/>
    </xf>
    <xf numFmtId="0" fontId="2" fillId="0" borderId="8" xfId="2" applyFont="1" applyBorder="1" applyAlignment="1">
      <alignment horizontal="left"/>
    </xf>
    <xf numFmtId="164" fontId="24" fillId="0" borderId="7" xfId="2" applyNumberFormat="1" applyFont="1" applyBorder="1" applyAlignment="1">
      <alignment horizontal="center"/>
    </xf>
    <xf numFmtId="164" fontId="24" fillId="0" borderId="8" xfId="2" applyNumberFormat="1" applyFont="1" applyBorder="1" applyAlignment="1">
      <alignment horizontal="center"/>
    </xf>
    <xf numFmtId="164" fontId="25" fillId="0" borderId="8" xfId="2" applyNumberFormat="1" applyFont="1" applyBorder="1" applyAlignment="1">
      <alignment horizontal="center"/>
    </xf>
    <xf numFmtId="0" fontId="20" fillId="0" borderId="9" xfId="2" applyFont="1" applyBorder="1" applyAlignment="1">
      <alignment horizontal="center" vertical="center"/>
    </xf>
    <xf numFmtId="0" fontId="18" fillId="0" borderId="9" xfId="6" applyBorder="1"/>
    <xf numFmtId="0" fontId="22" fillId="0" borderId="1" xfId="2" applyFont="1" applyBorder="1" applyAlignment="1">
      <alignment horizontal="center" wrapText="1"/>
    </xf>
    <xf numFmtId="0" fontId="29" fillId="0" borderId="3" xfId="2" applyFont="1" applyBorder="1" applyAlignment="1">
      <alignment horizontal="center" wrapText="1"/>
    </xf>
    <xf numFmtId="164" fontId="24" fillId="0" borderId="3" xfId="2" applyNumberFormat="1" applyFont="1" applyBorder="1" applyAlignment="1">
      <alignment horizontal="center" wrapText="1"/>
    </xf>
    <xf numFmtId="164" fontId="25" fillId="0" borderId="3" xfId="2" applyNumberFormat="1" applyFont="1" applyBorder="1" applyAlignment="1">
      <alignment horizontal="center" wrapText="1"/>
    </xf>
    <xf numFmtId="164" fontId="24" fillId="0" borderId="1" xfId="2" applyNumberFormat="1" applyFont="1" applyBorder="1" applyAlignment="1">
      <alignment horizontal="center"/>
    </xf>
    <xf numFmtId="0" fontId="22" fillId="0" borderId="10" xfId="6" applyFont="1" applyBorder="1" applyAlignment="1">
      <alignment horizontal="left" vertical="center" wrapText="1"/>
    </xf>
    <xf numFmtId="0" fontId="27" fillId="0" borderId="10" xfId="6" applyFont="1" applyBorder="1" applyAlignment="1">
      <alignment horizontal="left" vertical="center" wrapText="1"/>
    </xf>
    <xf numFmtId="0" fontId="24" fillId="0" borderId="5" xfId="2" applyFont="1" applyBorder="1" applyAlignment="1">
      <alignment horizontal="center" wrapText="1"/>
    </xf>
    <xf numFmtId="0" fontId="30" fillId="0" borderId="6" xfId="2" applyFont="1" applyBorder="1" applyAlignment="1">
      <alignment horizontal="left"/>
    </xf>
    <xf numFmtId="164" fontId="31" fillId="0" borderId="6" xfId="2" applyNumberFormat="1" applyFont="1" applyBorder="1" applyAlignment="1">
      <alignment horizontal="center"/>
    </xf>
    <xf numFmtId="164" fontId="32" fillId="0" borderId="6" xfId="2" applyNumberFormat="1" applyFont="1" applyBorder="1" applyAlignment="1">
      <alignment horizontal="center"/>
    </xf>
    <xf numFmtId="0" fontId="33" fillId="0" borderId="5" xfId="2" applyFont="1" applyBorder="1" applyAlignment="1">
      <alignment horizontal="center" wrapText="1"/>
    </xf>
    <xf numFmtId="164" fontId="27" fillId="0" borderId="1" xfId="2" applyNumberFormat="1" applyFont="1" applyBorder="1" applyAlignment="1">
      <alignment horizontal="center"/>
    </xf>
    <xf numFmtId="164" fontId="25" fillId="0" borderId="1" xfId="2" applyNumberFormat="1" applyFont="1" applyBorder="1" applyAlignment="1" applyProtection="1">
      <alignment horizontal="center"/>
      <protection locked="0"/>
    </xf>
    <xf numFmtId="164" fontId="24" fillId="0" borderId="6" xfId="2" applyNumberFormat="1" applyFont="1" applyBorder="1" applyAlignment="1" applyProtection="1">
      <alignment horizontal="right"/>
      <protection locked="0"/>
    </xf>
    <xf numFmtId="164" fontId="31" fillId="0" borderId="7" xfId="2" applyNumberFormat="1" applyFont="1" applyBorder="1" applyAlignment="1">
      <alignment horizontal="center"/>
    </xf>
    <xf numFmtId="164" fontId="31" fillId="0" borderId="8" xfId="2" applyNumberFormat="1" applyFont="1" applyBorder="1" applyAlignment="1">
      <alignment horizontal="center"/>
    </xf>
    <xf numFmtId="164" fontId="24" fillId="0" borderId="7" xfId="2" applyNumberFormat="1" applyFont="1" applyBorder="1"/>
    <xf numFmtId="164" fontId="32" fillId="0" borderId="8" xfId="2" applyNumberFormat="1" applyFont="1" applyBorder="1" applyAlignment="1">
      <alignment horizontal="center"/>
    </xf>
    <xf numFmtId="2" fontId="1" fillId="0" borderId="0" xfId="2" applyNumberFormat="1"/>
    <xf numFmtId="164" fontId="24" fillId="0" borderId="0" xfId="2" applyNumberFormat="1" applyFont="1" applyAlignment="1">
      <alignment horizontal="center"/>
    </xf>
    <xf numFmtId="0" fontId="20" fillId="0" borderId="0" xfId="2" applyFont="1"/>
    <xf numFmtId="0" fontId="20" fillId="0" borderId="0" xfId="2" applyFont="1"/>
    <xf numFmtId="0" fontId="34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960C4153-A740-46CB-AD35-B91CAE343F6B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1799135.5899999999</v>
          </cell>
          <cell r="C10">
            <v>296349258.36000007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68923.78</v>
          </cell>
        </row>
        <row r="16">
          <cell r="B16">
            <v>0</v>
          </cell>
          <cell r="C16">
            <v>67200</v>
          </cell>
        </row>
        <row r="17">
          <cell r="B17">
            <v>1769.48</v>
          </cell>
          <cell r="C17">
            <v>3624560.45</v>
          </cell>
        </row>
        <row r="18">
          <cell r="B18">
            <v>176439.05</v>
          </cell>
          <cell r="C18">
            <v>36246602.640000001</v>
          </cell>
        </row>
        <row r="19">
          <cell r="B19">
            <v>38495.51</v>
          </cell>
          <cell r="C19">
            <v>25631951.260000002</v>
          </cell>
        </row>
        <row r="20">
          <cell r="B20">
            <v>368982</v>
          </cell>
          <cell r="C20">
            <v>10133244.029999999</v>
          </cell>
        </row>
        <row r="22">
          <cell r="B22">
            <v>0</v>
          </cell>
          <cell r="C22">
            <v>37664.93</v>
          </cell>
        </row>
        <row r="23">
          <cell r="B23">
            <v>77668.19</v>
          </cell>
          <cell r="C23">
            <v>2887131</v>
          </cell>
        </row>
        <row r="24">
          <cell r="B24">
            <v>26894.46</v>
          </cell>
          <cell r="C24">
            <v>3908459.47</v>
          </cell>
        </row>
        <row r="25">
          <cell r="B25">
            <v>873669.12</v>
          </cell>
          <cell r="C25">
            <v>9200592.8100000005</v>
          </cell>
        </row>
        <row r="27">
          <cell r="B27">
            <v>226904.23</v>
          </cell>
          <cell r="C27">
            <v>19045298.140000001</v>
          </cell>
        </row>
        <row r="28">
          <cell r="B28">
            <v>45529.51</v>
          </cell>
          <cell r="C28">
            <v>14066685.51</v>
          </cell>
        </row>
        <row r="29">
          <cell r="B29">
            <v>37317.22</v>
          </cell>
          <cell r="C29">
            <v>5069981.0199999996</v>
          </cell>
        </row>
        <row r="30">
          <cell r="B30">
            <v>27365.79</v>
          </cell>
          <cell r="C30">
            <v>4196491.92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172641.5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269124.63</v>
          </cell>
          <cell r="C42">
            <v>105187944.28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6290</v>
          </cell>
          <cell r="C46">
            <v>386803.4</v>
          </cell>
        </row>
        <row r="47">
          <cell r="B47">
            <v>0</v>
          </cell>
          <cell r="C47">
            <v>867496.81</v>
          </cell>
        </row>
        <row r="48">
          <cell r="B48">
            <v>0</v>
          </cell>
          <cell r="C48">
            <v>406134.99</v>
          </cell>
        </row>
        <row r="49">
          <cell r="B49">
            <v>204</v>
          </cell>
          <cell r="C49">
            <v>27688.05</v>
          </cell>
        </row>
        <row r="50">
          <cell r="B50">
            <v>1000</v>
          </cell>
          <cell r="C50">
            <v>201840</v>
          </cell>
        </row>
        <row r="51">
          <cell r="B51">
            <v>51309.8</v>
          </cell>
          <cell r="C51">
            <v>5348060.76</v>
          </cell>
        </row>
        <row r="52">
          <cell r="B52">
            <v>2978</v>
          </cell>
          <cell r="C52">
            <v>720806.23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589.04999999999995</v>
          </cell>
          <cell r="C58">
            <v>41386.9</v>
          </cell>
        </row>
        <row r="59">
          <cell r="B59">
            <v>1963.5</v>
          </cell>
          <cell r="C59">
            <v>1743516.59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943729.76</v>
          </cell>
          <cell r="C70">
            <v>3586384.36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37.24</v>
          </cell>
          <cell r="C76">
            <v>95929.34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12362</v>
          </cell>
          <cell r="C84">
            <v>10064167.949999999</v>
          </cell>
        </row>
        <row r="85">
          <cell r="B85">
            <v>0</v>
          </cell>
          <cell r="C85">
            <v>0</v>
          </cell>
        </row>
        <row r="86">
          <cell r="B86">
            <v>5158.5200000000004</v>
          </cell>
          <cell r="C86">
            <v>1522445.74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19964177.579999998</v>
          </cell>
        </row>
        <row r="89">
          <cell r="B89">
            <v>0</v>
          </cell>
          <cell r="C89">
            <v>803323.68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1146827.8999999999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topLeftCell="A37" workbookViewId="0">
      <selection activeCell="A59" sqref="A5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8" t="s">
        <v>46</v>
      </c>
      <c r="B1" s="29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47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x14ac:dyDescent="0.2">
      <c r="A4" s="17" t="s">
        <v>13</v>
      </c>
      <c r="B4" s="18">
        <v>5568248.7300000004</v>
      </c>
    </row>
    <row r="5" spans="1:12" x14ac:dyDescent="0.2">
      <c r="A5" s="19" t="s">
        <v>14</v>
      </c>
      <c r="B5" s="18">
        <v>3354277.01</v>
      </c>
    </row>
    <row r="6" spans="1:12" ht="45" x14ac:dyDescent="0.2">
      <c r="A6" s="12" t="s">
        <v>15</v>
      </c>
      <c r="B6" s="11">
        <v>3354277.01</v>
      </c>
    </row>
    <row r="7" spans="1:12" x14ac:dyDescent="0.2">
      <c r="A7" s="21" t="s">
        <v>9</v>
      </c>
      <c r="B7" s="15">
        <v>2785762.41</v>
      </c>
    </row>
    <row r="8" spans="1:12" x14ac:dyDescent="0.2">
      <c r="A8" s="21" t="s">
        <v>10</v>
      </c>
      <c r="B8" s="15">
        <v>563246.42000000004</v>
      </c>
    </row>
    <row r="9" spans="1:12" x14ac:dyDescent="0.2">
      <c r="A9" s="21" t="s">
        <v>11</v>
      </c>
      <c r="B9" s="15">
        <v>5268.18</v>
      </c>
    </row>
    <row r="10" spans="1:12" x14ac:dyDescent="0.2">
      <c r="A10" s="19" t="s">
        <v>16</v>
      </c>
      <c r="B10" s="22">
        <v>-26795.4</v>
      </c>
    </row>
    <row r="11" spans="1:12" x14ac:dyDescent="0.2">
      <c r="A11" s="20" t="s">
        <v>17</v>
      </c>
      <c r="B11" s="15">
        <v>3499.8</v>
      </c>
    </row>
    <row r="12" spans="1:12" x14ac:dyDescent="0.2">
      <c r="A12" s="21" t="s">
        <v>12</v>
      </c>
      <c r="B12" s="15">
        <v>3499.8</v>
      </c>
    </row>
    <row r="13" spans="1:12" ht="22.5" x14ac:dyDescent="0.2">
      <c r="A13" s="20" t="s">
        <v>18</v>
      </c>
      <c r="B13" s="23">
        <v>-30295.200000000001</v>
      </c>
    </row>
    <row r="14" spans="1:12" x14ac:dyDescent="0.2">
      <c r="A14" s="21" t="s">
        <v>6</v>
      </c>
      <c r="B14" s="23">
        <v>-30241.9</v>
      </c>
    </row>
    <row r="15" spans="1:12" x14ac:dyDescent="0.2">
      <c r="A15" s="21" t="s">
        <v>7</v>
      </c>
      <c r="B15" s="24">
        <v>-53.3</v>
      </c>
    </row>
    <row r="16" spans="1:12" ht="24" x14ac:dyDescent="0.2">
      <c r="A16" s="19" t="s">
        <v>19</v>
      </c>
      <c r="B16" s="18">
        <v>49024.38</v>
      </c>
    </row>
    <row r="17" spans="1:2" ht="24" x14ac:dyDescent="0.2">
      <c r="A17" s="25" t="s">
        <v>20</v>
      </c>
      <c r="B17" s="18">
        <v>34248.78</v>
      </c>
    </row>
    <row r="18" spans="1:2" x14ac:dyDescent="0.2">
      <c r="A18" s="21" t="s">
        <v>9</v>
      </c>
      <c r="B18" s="15">
        <v>28597.360000000001</v>
      </c>
    </row>
    <row r="19" spans="1:2" x14ac:dyDescent="0.2">
      <c r="A19" s="21" t="s">
        <v>10</v>
      </c>
      <c r="B19" s="15">
        <v>5651.42</v>
      </c>
    </row>
    <row r="20" spans="1:2" ht="24" x14ac:dyDescent="0.2">
      <c r="A20" s="25" t="s">
        <v>21</v>
      </c>
      <c r="B20" s="18">
        <v>14775.6</v>
      </c>
    </row>
    <row r="21" spans="1:2" ht="22.5" x14ac:dyDescent="0.2">
      <c r="A21" s="21" t="s">
        <v>4</v>
      </c>
      <c r="B21" s="15">
        <v>14775.6</v>
      </c>
    </row>
    <row r="22" spans="1:2" ht="24" x14ac:dyDescent="0.2">
      <c r="A22" s="19" t="s">
        <v>22</v>
      </c>
      <c r="B22" s="18">
        <v>582117.15</v>
      </c>
    </row>
    <row r="23" spans="1:2" ht="24" x14ac:dyDescent="0.2">
      <c r="A23" s="25" t="s">
        <v>23</v>
      </c>
      <c r="B23" s="18">
        <v>479689.3</v>
      </c>
    </row>
    <row r="24" spans="1:2" x14ac:dyDescent="0.2">
      <c r="A24" s="21" t="s">
        <v>9</v>
      </c>
      <c r="B24" s="15">
        <v>402429.36</v>
      </c>
    </row>
    <row r="25" spans="1:2" x14ac:dyDescent="0.2">
      <c r="A25" s="21" t="s">
        <v>10</v>
      </c>
      <c r="B25" s="15">
        <v>81841.509999999995</v>
      </c>
    </row>
    <row r="26" spans="1:2" x14ac:dyDescent="0.2">
      <c r="A26" s="21" t="s">
        <v>7</v>
      </c>
      <c r="B26" s="23">
        <v>-4581.57</v>
      </c>
    </row>
    <row r="27" spans="1:2" ht="24" x14ac:dyDescent="0.2">
      <c r="A27" s="25" t="s">
        <v>24</v>
      </c>
      <c r="B27" s="18">
        <v>102427.85</v>
      </c>
    </row>
    <row r="28" spans="1:2" x14ac:dyDescent="0.2">
      <c r="A28" s="21" t="s">
        <v>9</v>
      </c>
      <c r="B28" s="15">
        <v>83297.17</v>
      </c>
    </row>
    <row r="29" spans="1:2" x14ac:dyDescent="0.2">
      <c r="A29" s="21" t="s">
        <v>10</v>
      </c>
      <c r="B29" s="15">
        <v>19130.68</v>
      </c>
    </row>
    <row r="30" spans="1:2" ht="24" x14ac:dyDescent="0.2">
      <c r="A30" s="19" t="s">
        <v>25</v>
      </c>
      <c r="B30" s="18">
        <v>81209.13</v>
      </c>
    </row>
    <row r="31" spans="1:2" ht="24" x14ac:dyDescent="0.2">
      <c r="A31" s="25" t="s">
        <v>26</v>
      </c>
      <c r="B31" s="18">
        <v>1122</v>
      </c>
    </row>
    <row r="32" spans="1:2" x14ac:dyDescent="0.2">
      <c r="A32" s="21" t="s">
        <v>5</v>
      </c>
      <c r="B32" s="26">
        <v>650</v>
      </c>
    </row>
    <row r="33" spans="1:2" x14ac:dyDescent="0.2">
      <c r="A33" s="21" t="s">
        <v>8</v>
      </c>
      <c r="B33" s="26">
        <v>469.8</v>
      </c>
    </row>
    <row r="34" spans="1:2" x14ac:dyDescent="0.2">
      <c r="A34" s="21" t="s">
        <v>27</v>
      </c>
      <c r="B34" s="26">
        <v>2.2000000000000002</v>
      </c>
    </row>
    <row r="35" spans="1:2" x14ac:dyDescent="0.2">
      <c r="A35" s="12" t="s">
        <v>28</v>
      </c>
      <c r="B35" s="11">
        <v>23086.400000000001</v>
      </c>
    </row>
    <row r="36" spans="1:2" x14ac:dyDescent="0.2">
      <c r="A36" s="21" t="s">
        <v>5</v>
      </c>
      <c r="B36" s="15">
        <v>1560</v>
      </c>
    </row>
    <row r="37" spans="1:2" x14ac:dyDescent="0.2">
      <c r="A37" s="21" t="s">
        <v>8</v>
      </c>
      <c r="B37" s="26">
        <v>626.4</v>
      </c>
    </row>
    <row r="38" spans="1:2" x14ac:dyDescent="0.2">
      <c r="A38" s="21" t="s">
        <v>29</v>
      </c>
      <c r="B38" s="15">
        <v>20900</v>
      </c>
    </row>
    <row r="39" spans="1:2" x14ac:dyDescent="0.2">
      <c r="A39" s="12" t="s">
        <v>30</v>
      </c>
      <c r="B39" s="11">
        <v>2506.08</v>
      </c>
    </row>
    <row r="40" spans="1:2" x14ac:dyDescent="0.2">
      <c r="A40" s="21" t="s">
        <v>5</v>
      </c>
      <c r="B40" s="15">
        <v>1430</v>
      </c>
    </row>
    <row r="41" spans="1:2" x14ac:dyDescent="0.2">
      <c r="A41" s="21" t="s">
        <v>8</v>
      </c>
      <c r="B41" s="15">
        <v>1075.06</v>
      </c>
    </row>
    <row r="42" spans="1:2" x14ac:dyDescent="0.2">
      <c r="A42" s="21" t="s">
        <v>27</v>
      </c>
      <c r="B42" s="26">
        <v>1.02</v>
      </c>
    </row>
    <row r="43" spans="1:2" x14ac:dyDescent="0.2">
      <c r="A43" s="12" t="s">
        <v>31</v>
      </c>
      <c r="B43" s="11">
        <v>11280</v>
      </c>
    </row>
    <row r="44" spans="1:2" x14ac:dyDescent="0.2">
      <c r="A44" s="21" t="s">
        <v>6</v>
      </c>
      <c r="B44" s="15">
        <v>10500</v>
      </c>
    </row>
    <row r="45" spans="1:2" x14ac:dyDescent="0.2">
      <c r="A45" s="21" t="s">
        <v>5</v>
      </c>
      <c r="B45" s="26">
        <v>780</v>
      </c>
    </row>
    <row r="46" spans="1:2" ht="22.5" x14ac:dyDescent="0.2">
      <c r="A46" s="12" t="s">
        <v>32</v>
      </c>
      <c r="B46" s="11">
        <v>3773.57</v>
      </c>
    </row>
    <row r="47" spans="1:2" x14ac:dyDescent="0.2">
      <c r="A47" s="21" t="s">
        <v>5</v>
      </c>
      <c r="B47" s="15">
        <v>1150</v>
      </c>
    </row>
    <row r="48" spans="1:2" x14ac:dyDescent="0.2">
      <c r="A48" s="21" t="s">
        <v>8</v>
      </c>
      <c r="B48" s="15">
        <v>2623.05</v>
      </c>
    </row>
    <row r="49" spans="1:2" x14ac:dyDescent="0.2">
      <c r="A49" s="21" t="s">
        <v>27</v>
      </c>
      <c r="B49" s="26">
        <v>0.52</v>
      </c>
    </row>
    <row r="50" spans="1:2" ht="22.5" x14ac:dyDescent="0.2">
      <c r="A50" s="12" t="s">
        <v>33</v>
      </c>
      <c r="B50" s="11">
        <v>5300</v>
      </c>
    </row>
    <row r="51" spans="1:2" x14ac:dyDescent="0.2">
      <c r="A51" s="21" t="s">
        <v>5</v>
      </c>
      <c r="B51" s="15">
        <v>5300</v>
      </c>
    </row>
    <row r="52" spans="1:2" ht="33.75" x14ac:dyDescent="0.2">
      <c r="A52" s="12" t="s">
        <v>34</v>
      </c>
      <c r="B52" s="11">
        <v>8767.1200000000008</v>
      </c>
    </row>
    <row r="53" spans="1:2" x14ac:dyDescent="0.2">
      <c r="A53" s="21" t="s">
        <v>5</v>
      </c>
      <c r="B53" s="15">
        <v>6439.37</v>
      </c>
    </row>
    <row r="54" spans="1:2" x14ac:dyDescent="0.2">
      <c r="A54" s="21" t="s">
        <v>8</v>
      </c>
      <c r="B54" s="15">
        <v>2245.75</v>
      </c>
    </row>
    <row r="55" spans="1:2" x14ac:dyDescent="0.2">
      <c r="A55" s="21" t="s">
        <v>27</v>
      </c>
      <c r="B55" s="26">
        <v>82</v>
      </c>
    </row>
    <row r="56" spans="1:2" ht="33.75" x14ac:dyDescent="0.2">
      <c r="A56" s="12" t="s">
        <v>35</v>
      </c>
      <c r="B56" s="11">
        <v>1397.4</v>
      </c>
    </row>
    <row r="57" spans="1:2" x14ac:dyDescent="0.2">
      <c r="A57" s="21" t="s">
        <v>8</v>
      </c>
      <c r="B57" s="15">
        <v>1397.4</v>
      </c>
    </row>
    <row r="58" spans="1:2" x14ac:dyDescent="0.2">
      <c r="A58" s="12" t="s">
        <v>36</v>
      </c>
      <c r="B58" s="11">
        <v>23976.560000000001</v>
      </c>
    </row>
    <row r="59" spans="1:2" ht="22.5" x14ac:dyDescent="0.2">
      <c r="A59" s="21" t="s">
        <v>3</v>
      </c>
      <c r="B59" s="15">
        <v>23976.560000000001</v>
      </c>
    </row>
    <row r="60" spans="1:2" ht="24" x14ac:dyDescent="0.2">
      <c r="A60" s="19" t="s">
        <v>37</v>
      </c>
      <c r="B60" s="18">
        <v>444763.35</v>
      </c>
    </row>
    <row r="61" spans="1:2" ht="22.5" x14ac:dyDescent="0.2">
      <c r="A61" s="12" t="s">
        <v>38</v>
      </c>
      <c r="B61" s="11">
        <v>252713.77</v>
      </c>
    </row>
    <row r="62" spans="1:2" x14ac:dyDescent="0.2">
      <c r="A62" s="21" t="s">
        <v>9</v>
      </c>
      <c r="B62" s="15">
        <v>215219.25</v>
      </c>
    </row>
    <row r="63" spans="1:2" x14ac:dyDescent="0.2">
      <c r="A63" s="21" t="s">
        <v>10</v>
      </c>
      <c r="B63" s="15">
        <v>37494.519999999997</v>
      </c>
    </row>
    <row r="64" spans="1:2" ht="22.5" x14ac:dyDescent="0.2">
      <c r="A64" s="12" t="s">
        <v>39</v>
      </c>
      <c r="B64" s="11">
        <v>114750</v>
      </c>
    </row>
    <row r="65" spans="1:2" ht="22.5" x14ac:dyDescent="0.2">
      <c r="A65" s="21" t="s">
        <v>4</v>
      </c>
      <c r="B65" s="15">
        <v>114750</v>
      </c>
    </row>
    <row r="66" spans="1:2" x14ac:dyDescent="0.2">
      <c r="A66" s="12" t="s">
        <v>40</v>
      </c>
      <c r="B66" s="11">
        <v>77299.58</v>
      </c>
    </row>
    <row r="67" spans="1:2" ht="22.5" x14ac:dyDescent="0.2">
      <c r="A67" s="21" t="s">
        <v>4</v>
      </c>
      <c r="B67" s="15">
        <v>77299.58</v>
      </c>
    </row>
    <row r="68" spans="1:2" ht="24" x14ac:dyDescent="0.2">
      <c r="A68" s="19" t="s">
        <v>41</v>
      </c>
      <c r="B68" s="18">
        <v>800000</v>
      </c>
    </row>
    <row r="69" spans="1:2" ht="24" x14ac:dyDescent="0.2">
      <c r="A69" s="25" t="s">
        <v>42</v>
      </c>
      <c r="B69" s="18">
        <v>800000</v>
      </c>
    </row>
    <row r="70" spans="1:2" ht="24" x14ac:dyDescent="0.2">
      <c r="A70" s="27" t="s">
        <v>43</v>
      </c>
      <c r="B70" s="16">
        <v>800000</v>
      </c>
    </row>
    <row r="71" spans="1:2" ht="24" x14ac:dyDescent="0.2">
      <c r="A71" s="19" t="s">
        <v>44</v>
      </c>
      <c r="B71" s="18">
        <v>283653.11</v>
      </c>
    </row>
    <row r="72" spans="1:2" ht="22.5" x14ac:dyDescent="0.2">
      <c r="A72" s="12" t="s">
        <v>45</v>
      </c>
      <c r="B72" s="11">
        <v>283653.11</v>
      </c>
    </row>
    <row r="73" spans="1:2" x14ac:dyDescent="0.2">
      <c r="A73" s="21" t="s">
        <v>9</v>
      </c>
      <c r="B73" s="15">
        <v>232527.95</v>
      </c>
    </row>
    <row r="74" spans="1:2" x14ac:dyDescent="0.2">
      <c r="A74" s="21" t="s">
        <v>10</v>
      </c>
      <c r="B74" s="15">
        <v>51125.16</v>
      </c>
    </row>
    <row r="75" spans="1:2" x14ac:dyDescent="0.2">
      <c r="A75" s="13" t="s">
        <v>2</v>
      </c>
      <c r="B75" s="14">
        <v>5568248.7300000004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13FF2-334F-476A-88F6-13443E725981}">
  <dimension ref="A1:K655"/>
  <sheetViews>
    <sheetView tabSelected="1" view="pageBreakPreview" topLeftCell="A55" zoomScale="72" zoomScaleNormal="63" zoomScaleSheetLayoutView="72" workbookViewId="0">
      <selection activeCell="E66" sqref="E66"/>
    </sheetView>
  </sheetViews>
  <sheetFormatPr defaultColWidth="9.140625" defaultRowHeight="12.75" x14ac:dyDescent="0.2"/>
  <cols>
    <col min="1" max="1" width="69.5703125" style="32" customWidth="1"/>
    <col min="2" max="2" width="9.7109375" style="32" customWidth="1"/>
    <col min="3" max="3" width="17.28515625" style="32" customWidth="1"/>
    <col min="4" max="4" width="17.7109375" style="32" customWidth="1"/>
    <col min="5" max="5" width="14.85546875" style="32" customWidth="1"/>
    <col min="6" max="6" width="16.7109375" style="32" customWidth="1"/>
    <col min="7" max="7" width="13.5703125" style="32" customWidth="1"/>
    <col min="8" max="8" width="14.7109375" style="32" customWidth="1"/>
    <col min="9" max="9" width="10.85546875" style="32" customWidth="1"/>
    <col min="10" max="10" width="16.5703125" style="32" customWidth="1"/>
    <col min="11" max="16384" width="9.140625" style="32"/>
  </cols>
  <sheetData>
    <row r="1" spans="1:11" ht="24" customHeight="1" x14ac:dyDescent="0.25">
      <c r="A1" s="30" t="s">
        <v>48</v>
      </c>
      <c r="B1" s="30"/>
      <c r="C1" s="30"/>
      <c r="D1" s="30"/>
      <c r="E1" s="30"/>
      <c r="F1" s="31"/>
    </row>
    <row r="2" spans="1:11" ht="18" customHeight="1" x14ac:dyDescent="0.25">
      <c r="A2" s="33" t="s">
        <v>49</v>
      </c>
      <c r="B2" s="33"/>
      <c r="C2" s="33"/>
      <c r="D2" s="33"/>
      <c r="E2" s="33"/>
      <c r="F2" s="34"/>
    </row>
    <row r="3" spans="1:11" ht="15.75" customHeight="1" x14ac:dyDescent="0.25">
      <c r="A3" s="35" t="s">
        <v>50</v>
      </c>
      <c r="B3" s="35"/>
      <c r="C3" s="35"/>
      <c r="D3" s="35"/>
      <c r="E3" s="35"/>
      <c r="F3" s="36"/>
    </row>
    <row r="4" spans="1:11" ht="52.9" customHeight="1" x14ac:dyDescent="0.2">
      <c r="A4" s="37">
        <v>7</v>
      </c>
      <c r="B4" s="38"/>
      <c r="C4" s="39" t="s">
        <v>51</v>
      </c>
      <c r="D4" s="39" t="s">
        <v>52</v>
      </c>
      <c r="E4" s="40" t="s">
        <v>53</v>
      </c>
      <c r="F4" s="40" t="s">
        <v>54</v>
      </c>
      <c r="G4" s="40" t="s">
        <v>55</v>
      </c>
      <c r="H4" s="40" t="s">
        <v>56</v>
      </c>
    </row>
    <row r="5" spans="1:11" ht="15.6" customHeight="1" x14ac:dyDescent="0.2">
      <c r="A5" s="41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</row>
    <row r="6" spans="1:11" ht="18" customHeight="1" x14ac:dyDescent="0.2">
      <c r="A6" s="43" t="s">
        <v>57</v>
      </c>
      <c r="B6" s="44"/>
      <c r="C6" s="44"/>
      <c r="D6" s="44"/>
      <c r="E6" s="44"/>
      <c r="F6" s="44"/>
      <c r="G6" s="45"/>
      <c r="H6" s="46"/>
    </row>
    <row r="7" spans="1:11" ht="16.149999999999999" customHeight="1" x14ac:dyDescent="0.25">
      <c r="A7" s="47" t="s">
        <v>58</v>
      </c>
      <c r="B7" s="48">
        <v>10000000</v>
      </c>
      <c r="C7" s="49">
        <f>C8+C9+C10+C11+C13+C14+C15+C16+C17+C12</f>
        <v>906888.902</v>
      </c>
      <c r="D7" s="49">
        <f>D8+D9+D10+D11+D13+D14+D15+D16+D17+D12</f>
        <v>532908.28500000003</v>
      </c>
      <c r="E7" s="49">
        <f>E8+E9+E10+E11+E13+E14+E15+E16+E17+E12</f>
        <v>537117.6253500001</v>
      </c>
      <c r="F7" s="49">
        <f>E7/D7*100</f>
        <v>100.78988082348918</v>
      </c>
      <c r="G7" s="50">
        <f>E7/C7*100</f>
        <v>59.226397430321633</v>
      </c>
      <c r="H7" s="51">
        <f>H8+H9+H10+H11+H13+H14+H15+H16+H17+H12</f>
        <v>3969.2947800000002</v>
      </c>
      <c r="I7" s="52"/>
      <c r="J7" s="53"/>
    </row>
    <row r="8" spans="1:11" ht="15.6" customHeight="1" x14ac:dyDescent="0.25">
      <c r="A8" s="54" t="s">
        <v>59</v>
      </c>
      <c r="B8" s="48">
        <v>11010000</v>
      </c>
      <c r="C8" s="55">
        <v>483842.31199999998</v>
      </c>
      <c r="D8" s="55">
        <v>286575.20500000002</v>
      </c>
      <c r="E8" s="56">
        <f>[1]вихідна!C10/1000</f>
        <v>296349.25836000009</v>
      </c>
      <c r="F8" s="49">
        <f t="shared" ref="F8:F54" si="0">E8/D8*100</f>
        <v>103.41064167083125</v>
      </c>
      <c r="G8" s="50">
        <f t="shared" ref="G8:G51" si="1">E8/C8*100</f>
        <v>61.249140682842992</v>
      </c>
      <c r="H8" s="51">
        <f>[1]вихідна!B10/1000</f>
        <v>1799.1355899999999</v>
      </c>
      <c r="I8" s="53"/>
      <c r="J8" s="53"/>
      <c r="K8" s="52"/>
    </row>
    <row r="9" spans="1:11" ht="16.5" customHeight="1" x14ac:dyDescent="0.25">
      <c r="A9" s="54" t="s">
        <v>60</v>
      </c>
      <c r="B9" s="48">
        <v>11020000</v>
      </c>
      <c r="C9" s="55">
        <v>828.1</v>
      </c>
      <c r="D9" s="55">
        <v>397.95</v>
      </c>
      <c r="E9" s="56">
        <f>([1]вихідна!C12)/1000</f>
        <v>288.82441</v>
      </c>
      <c r="F9" s="49">
        <f>E9/D9*100</f>
        <v>72.578065083553213</v>
      </c>
      <c r="G9" s="50">
        <f t="shared" si="1"/>
        <v>34.877962806424343</v>
      </c>
      <c r="H9" s="51">
        <f>[1]вихідна!B11/1000</f>
        <v>0</v>
      </c>
      <c r="I9" s="53"/>
      <c r="J9" s="53"/>
    </row>
    <row r="10" spans="1:11" ht="22.15" customHeight="1" x14ac:dyDescent="0.25">
      <c r="A10" s="54" t="s">
        <v>61</v>
      </c>
      <c r="B10" s="48">
        <v>13010000</v>
      </c>
      <c r="C10" s="55">
        <v>575.13</v>
      </c>
      <c r="D10" s="55">
        <v>289.42</v>
      </c>
      <c r="E10" s="56">
        <f>([1]вихідна!C14+[1]вихідна!C13)/1000</f>
        <v>525.13784999999996</v>
      </c>
      <c r="F10" s="49">
        <f t="shared" si="0"/>
        <v>181.44490705549026</v>
      </c>
      <c r="G10" s="50">
        <f t="shared" si="1"/>
        <v>91.30767826404464</v>
      </c>
      <c r="H10" s="51">
        <f>([1]вихідна!B13+[1]вихідна!B14)/1000</f>
        <v>0</v>
      </c>
      <c r="I10" s="53"/>
      <c r="J10" s="53"/>
    </row>
    <row r="11" spans="1:11" ht="23.45" customHeight="1" x14ac:dyDescent="0.25">
      <c r="A11" s="54" t="s">
        <v>62</v>
      </c>
      <c r="B11" s="48">
        <v>13030100</v>
      </c>
      <c r="C11" s="55">
        <v>115</v>
      </c>
      <c r="D11" s="55">
        <v>54.63</v>
      </c>
      <c r="E11" s="56">
        <f>[1]вихідна!C15/1000</f>
        <v>68.923779999999994</v>
      </c>
      <c r="F11" s="49">
        <f t="shared" si="0"/>
        <v>126.16470803587771</v>
      </c>
      <c r="G11" s="50">
        <f t="shared" si="1"/>
        <v>59.933721739130434</v>
      </c>
      <c r="H11" s="51">
        <f>[1]вихідна!B15/1000</f>
        <v>0</v>
      </c>
      <c r="I11" s="53"/>
      <c r="J11" s="53"/>
    </row>
    <row r="12" spans="1:11" ht="23.45" customHeight="1" x14ac:dyDescent="0.25">
      <c r="A12" s="54" t="s">
        <v>63</v>
      </c>
      <c r="B12" s="48">
        <v>13040100</v>
      </c>
      <c r="C12" s="55">
        <v>205.1</v>
      </c>
      <c r="D12" s="55">
        <v>101.12</v>
      </c>
      <c r="E12" s="56">
        <f>[1]вихідна!C16/1000</f>
        <v>67.2</v>
      </c>
      <c r="F12" s="49">
        <f t="shared" si="0"/>
        <v>66.455696202531641</v>
      </c>
      <c r="G12" s="50">
        <f t="shared" si="1"/>
        <v>32.764505119453929</v>
      </c>
      <c r="H12" s="51">
        <f>[1]вихідна!B16/1000</f>
        <v>0</v>
      </c>
      <c r="I12" s="53"/>
      <c r="J12" s="53"/>
    </row>
    <row r="13" spans="1:11" ht="27" customHeight="1" x14ac:dyDescent="0.25">
      <c r="A13" s="54" t="s">
        <v>64</v>
      </c>
      <c r="B13" s="48">
        <v>14021900</v>
      </c>
      <c r="C13" s="55">
        <v>7200.1</v>
      </c>
      <c r="D13" s="55">
        <v>3783.53</v>
      </c>
      <c r="E13" s="56">
        <f>[1]вихідна!C17/1000</f>
        <v>3624.5604500000004</v>
      </c>
      <c r="F13" s="49">
        <f t="shared" si="0"/>
        <v>95.798380084207082</v>
      </c>
      <c r="G13" s="50">
        <f t="shared" si="1"/>
        <v>50.340418188636271</v>
      </c>
      <c r="H13" s="51">
        <f>[1]вихідна!B17/1000</f>
        <v>1.7694799999999999</v>
      </c>
      <c r="I13" s="53"/>
      <c r="J13" s="53"/>
    </row>
    <row r="14" spans="1:11" ht="39.75" customHeight="1" x14ac:dyDescent="0.25">
      <c r="A14" s="54" t="s">
        <v>65</v>
      </c>
      <c r="B14" s="48">
        <v>14031900</v>
      </c>
      <c r="C14" s="55">
        <v>58830.62</v>
      </c>
      <c r="D14" s="55">
        <v>34606.019999999997</v>
      </c>
      <c r="E14" s="56">
        <f>[1]вихідна!C18/1000</f>
        <v>36246.602639999997</v>
      </c>
      <c r="F14" s="49">
        <f t="shared" si="0"/>
        <v>104.74074348913859</v>
      </c>
      <c r="G14" s="50">
        <f t="shared" si="1"/>
        <v>61.611797801892955</v>
      </c>
      <c r="H14" s="51">
        <f>[1]вихідна!B18/1000</f>
        <v>176.43904999999998</v>
      </c>
      <c r="I14" s="53"/>
      <c r="J14" s="53"/>
    </row>
    <row r="15" spans="1:11" ht="66" customHeight="1" x14ac:dyDescent="0.25">
      <c r="A15" s="54" t="s">
        <v>66</v>
      </c>
      <c r="B15" s="48">
        <v>14040100</v>
      </c>
      <c r="C15" s="55">
        <v>62200.160000000003</v>
      </c>
      <c r="D15" s="55">
        <v>34586.230000000003</v>
      </c>
      <c r="E15" s="56">
        <f>[1]вихідна!C19/1000</f>
        <v>25631.951260000002</v>
      </c>
      <c r="F15" s="49">
        <f t="shared" si="0"/>
        <v>74.110278165616776</v>
      </c>
      <c r="G15" s="50">
        <f t="shared" si="1"/>
        <v>41.208818851912923</v>
      </c>
      <c r="H15" s="51">
        <f>[1]вихідна!B19/1000</f>
        <v>38.495510000000003</v>
      </c>
      <c r="I15" s="53"/>
    </row>
    <row r="16" spans="1:11" ht="62.25" customHeight="1" x14ac:dyDescent="0.25">
      <c r="A16" s="54" t="s">
        <v>67</v>
      </c>
      <c r="B16" s="48">
        <v>14040200</v>
      </c>
      <c r="C16" s="55">
        <v>18400.16</v>
      </c>
      <c r="D16" s="55">
        <v>9855.68</v>
      </c>
      <c r="E16" s="56">
        <f>[1]вихідна!C20/1000</f>
        <v>10133.24403</v>
      </c>
      <c r="F16" s="49">
        <f t="shared" si="0"/>
        <v>102.81628492402351</v>
      </c>
      <c r="G16" s="50">
        <f t="shared" si="1"/>
        <v>55.071499541308334</v>
      </c>
      <c r="H16" s="51">
        <f>[1]вихідна!B20/1000</f>
        <v>368.98200000000003</v>
      </c>
      <c r="I16" s="53"/>
    </row>
    <row r="17" spans="1:10" ht="15" x14ac:dyDescent="0.2">
      <c r="A17" s="54" t="s">
        <v>68</v>
      </c>
      <c r="B17" s="48">
        <v>18000000</v>
      </c>
      <c r="C17" s="57">
        <f>SUM(C18,C29:C31)</f>
        <v>274692.21999999997</v>
      </c>
      <c r="D17" s="57">
        <f>SUM(D18,D29:D31)</f>
        <v>162658.5</v>
      </c>
      <c r="E17" s="57">
        <f>SUM(E18,E29:E31)</f>
        <v>164181.92257</v>
      </c>
      <c r="F17" s="49">
        <f t="shared" si="0"/>
        <v>100.93657728922865</v>
      </c>
      <c r="G17" s="50">
        <f t="shared" si="1"/>
        <v>59.76941122322286</v>
      </c>
      <c r="H17" s="58">
        <f>SUM(H18,H29:H31)</f>
        <v>1584.47315</v>
      </c>
      <c r="I17" s="53"/>
    </row>
    <row r="18" spans="1:10" ht="15" customHeight="1" x14ac:dyDescent="0.25">
      <c r="A18" s="59" t="s">
        <v>69</v>
      </c>
      <c r="B18" s="48">
        <v>18010000</v>
      </c>
      <c r="C18" s="57">
        <f>SUM(C19:C28)</f>
        <v>100822.80000000002</v>
      </c>
      <c r="D18" s="57">
        <f>SUM(D19:D28)</f>
        <v>58862.82</v>
      </c>
      <c r="E18" s="57">
        <f>SUM(E19:E28)</f>
        <v>58586.936789999992</v>
      </c>
      <c r="F18" s="49">
        <f t="shared" si="0"/>
        <v>99.531311598730738</v>
      </c>
      <c r="G18" s="50">
        <f t="shared" si="1"/>
        <v>58.108817440102811</v>
      </c>
      <c r="H18" s="51">
        <f>SUM(H19:H28)</f>
        <v>1315.34852</v>
      </c>
      <c r="I18" s="53"/>
    </row>
    <row r="19" spans="1:10" ht="25.9" customHeight="1" x14ac:dyDescent="0.25">
      <c r="A19" s="60" t="s">
        <v>70</v>
      </c>
      <c r="B19" s="48">
        <v>18010100</v>
      </c>
      <c r="C19" s="55">
        <v>87.1</v>
      </c>
      <c r="D19" s="55">
        <v>54.82</v>
      </c>
      <c r="E19" s="55">
        <f>[1]вихідна!C22/1000</f>
        <v>37.664929999999998</v>
      </c>
      <c r="F19" s="49">
        <f t="shared" si="0"/>
        <v>68.706548704852239</v>
      </c>
      <c r="G19" s="50">
        <f t="shared" si="1"/>
        <v>43.243318025258326</v>
      </c>
      <c r="H19" s="51">
        <f>[1]вихідна!B22/1000</f>
        <v>0</v>
      </c>
      <c r="I19" s="53"/>
    </row>
    <row r="20" spans="1:10" ht="28.5" customHeight="1" x14ac:dyDescent="0.25">
      <c r="A20" s="60" t="s">
        <v>71</v>
      </c>
      <c r="B20" s="48">
        <v>18010200</v>
      </c>
      <c r="C20" s="55">
        <v>6500.3</v>
      </c>
      <c r="D20" s="55">
        <v>3612.75</v>
      </c>
      <c r="E20" s="55">
        <f>[1]вихідна!C23/1000</f>
        <v>2887.1309999999999</v>
      </c>
      <c r="F20" s="49">
        <f t="shared" si="0"/>
        <v>79.915050861532066</v>
      </c>
      <c r="G20" s="50">
        <f t="shared" si="1"/>
        <v>44.415350060766421</v>
      </c>
      <c r="H20" s="51">
        <f>[1]вихідна!B23/1000</f>
        <v>77.668189999999996</v>
      </c>
      <c r="I20" s="53"/>
    </row>
    <row r="21" spans="1:10" ht="28.5" customHeight="1" x14ac:dyDescent="0.25">
      <c r="A21" s="60" t="s">
        <v>72</v>
      </c>
      <c r="B21" s="48">
        <v>18010300</v>
      </c>
      <c r="C21" s="55">
        <v>10308.700000000001</v>
      </c>
      <c r="D21" s="55">
        <v>4484.91</v>
      </c>
      <c r="E21" s="55">
        <f>[1]вихідна!C24/1000</f>
        <v>3908.4594700000002</v>
      </c>
      <c r="F21" s="49">
        <f t="shared" si="0"/>
        <v>87.146887451476189</v>
      </c>
      <c r="G21" s="50">
        <f t="shared" si="1"/>
        <v>37.914183844713691</v>
      </c>
      <c r="H21" s="51">
        <f>[1]вихідна!B24/1000</f>
        <v>26.894459999999999</v>
      </c>
      <c r="I21" s="53"/>
    </row>
    <row r="22" spans="1:10" ht="28.15" customHeight="1" x14ac:dyDescent="0.25">
      <c r="A22" s="60" t="s">
        <v>73</v>
      </c>
      <c r="B22" s="48">
        <v>18010400</v>
      </c>
      <c r="C22" s="55">
        <v>13500</v>
      </c>
      <c r="D22" s="55">
        <v>9306.01</v>
      </c>
      <c r="E22" s="55">
        <f>[1]вихідна!C25/1000</f>
        <v>9200.5928100000001</v>
      </c>
      <c r="F22" s="49">
        <f t="shared" si="0"/>
        <v>98.867213875764165</v>
      </c>
      <c r="G22" s="50">
        <f t="shared" si="1"/>
        <v>68.152539333333337</v>
      </c>
      <c r="H22" s="51">
        <f>[1]вихідна!B25/1000</f>
        <v>873.66912000000002</v>
      </c>
      <c r="I22" s="53"/>
    </row>
    <row r="23" spans="1:10" ht="15.75" customHeight="1" x14ac:dyDescent="0.25">
      <c r="A23" s="60" t="s">
        <v>74</v>
      </c>
      <c r="B23" s="48">
        <v>18010500</v>
      </c>
      <c r="C23" s="55">
        <v>34760.699999999997</v>
      </c>
      <c r="D23" s="55">
        <v>20850.400000000001</v>
      </c>
      <c r="E23" s="55">
        <f>[1]вихідна!C27/1000</f>
        <v>19045.298139999999</v>
      </c>
      <c r="F23" s="49">
        <f t="shared" si="0"/>
        <v>91.342603211449173</v>
      </c>
      <c r="G23" s="50">
        <f t="shared" si="1"/>
        <v>54.789742841772458</v>
      </c>
      <c r="H23" s="51">
        <f>[1]вихідна!B27/1000</f>
        <v>226.90423000000001</v>
      </c>
      <c r="I23" s="53"/>
    </row>
    <row r="24" spans="1:10" ht="15.75" customHeight="1" x14ac:dyDescent="0.25">
      <c r="A24" s="60" t="s">
        <v>75</v>
      </c>
      <c r="B24" s="48">
        <v>18010600</v>
      </c>
      <c r="C24" s="55">
        <v>23800.3</v>
      </c>
      <c r="D24" s="55">
        <v>14653.1</v>
      </c>
      <c r="E24" s="55">
        <f>[1]вихідна!C28/1000</f>
        <v>14066.685509999999</v>
      </c>
      <c r="F24" s="49">
        <f t="shared" si="0"/>
        <v>95.998017552599777</v>
      </c>
      <c r="G24" s="50">
        <f t="shared" si="1"/>
        <v>59.102975634760902</v>
      </c>
      <c r="H24" s="51">
        <f>[1]вихідна!B28/1000</f>
        <v>45.529510000000002</v>
      </c>
      <c r="I24" s="53"/>
    </row>
    <row r="25" spans="1:10" ht="16.5" customHeight="1" x14ac:dyDescent="0.25">
      <c r="A25" s="60" t="s">
        <v>76</v>
      </c>
      <c r="B25" s="48">
        <v>18010700</v>
      </c>
      <c r="C25" s="55">
        <v>5220.1000000000004</v>
      </c>
      <c r="D25" s="55">
        <v>2313.25</v>
      </c>
      <c r="E25" s="55">
        <f>[1]вихідна!C29/1000</f>
        <v>5069.9810199999993</v>
      </c>
      <c r="F25" s="49">
        <f t="shared" si="0"/>
        <v>219.17133988976545</v>
      </c>
      <c r="G25" s="50">
        <f t="shared" si="1"/>
        <v>97.124212562977704</v>
      </c>
      <c r="H25" s="51">
        <f>[1]вихідна!B29/1000</f>
        <v>37.317219999999999</v>
      </c>
      <c r="I25" s="53"/>
    </row>
    <row r="26" spans="1:10" ht="15" customHeight="1" x14ac:dyDescent="0.25">
      <c r="A26" s="60" t="s">
        <v>77</v>
      </c>
      <c r="B26" s="48">
        <v>18010900</v>
      </c>
      <c r="C26" s="55">
        <v>6520.6</v>
      </c>
      <c r="D26" s="55">
        <v>3532.58</v>
      </c>
      <c r="E26" s="55">
        <f>[1]вихідна!C30/1000</f>
        <v>4196.4919199999995</v>
      </c>
      <c r="F26" s="49">
        <f t="shared" si="0"/>
        <v>118.79396701560898</v>
      </c>
      <c r="G26" s="50">
        <f t="shared" si="1"/>
        <v>64.357450541361217</v>
      </c>
      <c r="H26" s="51">
        <f>[1]вихідна!B30/1000</f>
        <v>27.365790000000001</v>
      </c>
      <c r="I26" s="53"/>
    </row>
    <row r="27" spans="1:10" ht="16.5" customHeight="1" x14ac:dyDescent="0.25">
      <c r="A27" s="60" t="s">
        <v>78</v>
      </c>
      <c r="B27" s="48">
        <v>18011000</v>
      </c>
      <c r="C27" s="55">
        <v>75</v>
      </c>
      <c r="D27" s="55">
        <v>30</v>
      </c>
      <c r="E27" s="55">
        <f>[1]вихідна!C31/1000</f>
        <v>114.59199000000001</v>
      </c>
      <c r="F27" s="49">
        <f t="shared" si="0"/>
        <v>381.97330000000005</v>
      </c>
      <c r="G27" s="50">
        <f t="shared" si="1"/>
        <v>152.78932</v>
      </c>
      <c r="H27" s="51">
        <f>[1]вихідна!B31/1000</f>
        <v>0</v>
      </c>
      <c r="I27" s="53"/>
    </row>
    <row r="28" spans="1:10" ht="16.5" customHeight="1" x14ac:dyDescent="0.25">
      <c r="A28" s="60" t="s">
        <v>79</v>
      </c>
      <c r="B28" s="48">
        <v>18011100</v>
      </c>
      <c r="C28" s="55">
        <v>50</v>
      </c>
      <c r="D28" s="55">
        <v>25</v>
      </c>
      <c r="E28" s="61">
        <f>[1]вихідна!C32/1000</f>
        <v>60.04</v>
      </c>
      <c r="F28" s="49">
        <f t="shared" si="0"/>
        <v>240.16000000000003</v>
      </c>
      <c r="G28" s="50">
        <f t="shared" si="1"/>
        <v>120.08000000000001</v>
      </c>
      <c r="H28" s="51">
        <f>[1]вихідна!B32/1000</f>
        <v>0</v>
      </c>
      <c r="I28" s="53"/>
    </row>
    <row r="29" spans="1:10" ht="16.5" customHeight="1" x14ac:dyDescent="0.25">
      <c r="A29" s="60" t="s">
        <v>80</v>
      </c>
      <c r="B29" s="48">
        <v>18020000</v>
      </c>
      <c r="C29" s="55">
        <v>355</v>
      </c>
      <c r="D29" s="55">
        <v>205</v>
      </c>
      <c r="E29" s="56">
        <f>[1]вихідна!C35/1000</f>
        <v>234.4</v>
      </c>
      <c r="F29" s="49">
        <f t="shared" si="0"/>
        <v>114.34146341463416</v>
      </c>
      <c r="G29" s="50">
        <f t="shared" si="1"/>
        <v>66.028169014084497</v>
      </c>
      <c r="H29" s="51">
        <f>[1]вихідна!B34/1000</f>
        <v>0</v>
      </c>
      <c r="I29" s="53"/>
    </row>
    <row r="30" spans="1:10" ht="15.6" customHeight="1" x14ac:dyDescent="0.25">
      <c r="A30" s="60" t="s">
        <v>81</v>
      </c>
      <c r="B30" s="48">
        <v>18030000</v>
      </c>
      <c r="C30" s="55">
        <v>264.89999999999998</v>
      </c>
      <c r="D30" s="55">
        <v>145.08000000000001</v>
      </c>
      <c r="E30" s="56">
        <f>[1]вихідна!C36/1000</f>
        <v>172.64150000000001</v>
      </c>
      <c r="F30" s="49">
        <f t="shared" si="0"/>
        <v>118.99744968293355</v>
      </c>
      <c r="G30" s="50">
        <f t="shared" si="1"/>
        <v>65.17232918082297</v>
      </c>
      <c r="H30" s="51">
        <f>([1]вихідна!B37+[1]вихідна!B38)/1000</f>
        <v>0</v>
      </c>
      <c r="I30" s="53"/>
      <c r="J30" s="53"/>
    </row>
    <row r="31" spans="1:10" ht="19.149999999999999" customHeight="1" x14ac:dyDescent="0.25">
      <c r="A31" s="60" t="s">
        <v>82</v>
      </c>
      <c r="B31" s="48">
        <v>18050000</v>
      </c>
      <c r="C31" s="55">
        <v>173249.52</v>
      </c>
      <c r="D31" s="55">
        <v>103445.6</v>
      </c>
      <c r="E31" s="56">
        <f>[1]вихідна!C42/1000</f>
        <v>105187.94428</v>
      </c>
      <c r="F31" s="49">
        <f t="shared" si="0"/>
        <v>101.68430970481101</v>
      </c>
      <c r="G31" s="50">
        <f t="shared" si="1"/>
        <v>60.714710366874328</v>
      </c>
      <c r="H31" s="51">
        <f>[1]вихідна!B42/1000</f>
        <v>269.12463000000002</v>
      </c>
      <c r="I31" s="53"/>
    </row>
    <row r="32" spans="1:10" ht="21" customHeight="1" x14ac:dyDescent="0.25">
      <c r="A32" s="47" t="s">
        <v>83</v>
      </c>
      <c r="B32" s="48">
        <v>20000000</v>
      </c>
      <c r="C32" s="49">
        <f>SUM(C33,C40,C47)</f>
        <v>22030.762000000002</v>
      </c>
      <c r="D32" s="49">
        <f>SUM(D33,D40,D47)</f>
        <v>12351.115000000002</v>
      </c>
      <c r="E32" s="49">
        <f>SUM(E33,E40,E47)</f>
        <v>10946.210719999999</v>
      </c>
      <c r="F32" s="49">
        <f t="shared" si="0"/>
        <v>88.625283790167913</v>
      </c>
      <c r="G32" s="50">
        <f t="shared" si="1"/>
        <v>49.686028653933981</v>
      </c>
      <c r="H32" s="51">
        <f>SUM(H33,H40,H47)</f>
        <v>64.334350000000001</v>
      </c>
      <c r="I32" s="53"/>
    </row>
    <row r="33" spans="1:9" ht="23.45" customHeight="1" x14ac:dyDescent="0.25">
      <c r="A33" s="47" t="s">
        <v>84</v>
      </c>
      <c r="B33" s="48">
        <v>21000000</v>
      </c>
      <c r="C33" s="61">
        <f>SUM(C34:C39)</f>
        <v>2851.2620000000002</v>
      </c>
      <c r="D33" s="61">
        <f>SUM(D34:D39)</f>
        <v>1236.8700000000001</v>
      </c>
      <c r="E33" s="61">
        <f>E34+E36+E37+E38+E39+E35</f>
        <v>1719.4168400000001</v>
      </c>
      <c r="F33" s="49">
        <f t="shared" si="0"/>
        <v>139.01354548174018</v>
      </c>
      <c r="G33" s="50">
        <f t="shared" si="1"/>
        <v>60.303712531503592</v>
      </c>
      <c r="H33" s="51">
        <f>H34+H36+H37+H38+H39</f>
        <v>6.4939999999999998</v>
      </c>
      <c r="I33" s="53"/>
    </row>
    <row r="34" spans="1:9" ht="52.9" customHeight="1" x14ac:dyDescent="0.25">
      <c r="A34" s="60" t="s">
        <v>85</v>
      </c>
      <c r="B34" s="48">
        <v>21010301</v>
      </c>
      <c r="C34" s="61">
        <v>51</v>
      </c>
      <c r="D34" s="61">
        <v>20.63</v>
      </c>
      <c r="E34" s="61">
        <f>[1]вихідна!C43/1000</f>
        <v>7.1840000000000002</v>
      </c>
      <c r="F34" s="49">
        <f t="shared" si="0"/>
        <v>34.823073194377123</v>
      </c>
      <c r="G34" s="50">
        <f t="shared" si="1"/>
        <v>14.086274509803923</v>
      </c>
      <c r="H34" s="51">
        <f>[1]вихідна!B43/1000</f>
        <v>0</v>
      </c>
      <c r="I34" s="53"/>
    </row>
    <row r="35" spans="1:9" ht="38.450000000000003" customHeight="1" x14ac:dyDescent="0.25">
      <c r="A35" s="60" t="s">
        <v>86</v>
      </c>
      <c r="B35" s="48">
        <v>21050000</v>
      </c>
      <c r="C35" s="61">
        <v>1000</v>
      </c>
      <c r="D35" s="61">
        <v>0</v>
      </c>
      <c r="E35" s="61">
        <f>[1]вихідна!C45/1000</f>
        <v>24.109590000000001</v>
      </c>
      <c r="F35" s="49"/>
      <c r="G35" s="50"/>
      <c r="H35" s="51">
        <f>[1]вихідна!B45/1000</f>
        <v>0</v>
      </c>
      <c r="I35" s="53"/>
    </row>
    <row r="36" spans="1:9" ht="18" customHeight="1" x14ac:dyDescent="0.25">
      <c r="A36" s="60" t="s">
        <v>87</v>
      </c>
      <c r="B36" s="48">
        <v>21081100</v>
      </c>
      <c r="C36" s="55">
        <v>310.012</v>
      </c>
      <c r="D36" s="55">
        <v>169.66</v>
      </c>
      <c r="E36" s="56">
        <f>[1]вихідна!C46/1000</f>
        <v>386.80340000000001</v>
      </c>
      <c r="F36" s="49">
        <f>E36/D36*100</f>
        <v>227.98738653778145</v>
      </c>
      <c r="G36" s="50">
        <f t="shared" si="1"/>
        <v>124.77046049830329</v>
      </c>
      <c r="H36" s="51">
        <f>[1]вихідна!B46/1000</f>
        <v>6.29</v>
      </c>
      <c r="I36" s="53"/>
    </row>
    <row r="37" spans="1:9" ht="54.6" customHeight="1" x14ac:dyDescent="0.25">
      <c r="A37" s="60" t="s">
        <v>88</v>
      </c>
      <c r="B37" s="48">
        <v>21081500</v>
      </c>
      <c r="C37" s="55">
        <v>1010.1</v>
      </c>
      <c r="D37" s="55">
        <v>683.2</v>
      </c>
      <c r="E37" s="56">
        <f>[1]вихідна!C47/1000</f>
        <v>867.4968100000001</v>
      </c>
      <c r="F37" s="49">
        <f t="shared" si="0"/>
        <v>126.97552839578454</v>
      </c>
      <c r="G37" s="50">
        <f t="shared" si="1"/>
        <v>85.882270072270089</v>
      </c>
      <c r="H37" s="51">
        <f>[1]вихідна!B47/1000</f>
        <v>0</v>
      </c>
      <c r="I37" s="53"/>
    </row>
    <row r="38" spans="1:9" ht="18.75" customHeight="1" x14ac:dyDescent="0.25">
      <c r="A38" s="60" t="s">
        <v>89</v>
      </c>
      <c r="B38" s="48">
        <v>21081700</v>
      </c>
      <c r="C38" s="55">
        <v>395</v>
      </c>
      <c r="D38" s="62">
        <v>313.75</v>
      </c>
      <c r="E38" s="56">
        <f>[1]вихідна!C48/1000</f>
        <v>406.13499000000002</v>
      </c>
      <c r="F38" s="49">
        <f t="shared" si="0"/>
        <v>129.44541513944222</v>
      </c>
      <c r="G38" s="50">
        <f t="shared" si="1"/>
        <v>102.81898481012659</v>
      </c>
      <c r="H38" s="51">
        <f>[1]вихідна!B48/1000</f>
        <v>0</v>
      </c>
      <c r="I38" s="53"/>
    </row>
    <row r="39" spans="1:9" ht="28.15" customHeight="1" x14ac:dyDescent="0.25">
      <c r="A39" s="63" t="s">
        <v>90</v>
      </c>
      <c r="B39" s="48">
        <v>21081800</v>
      </c>
      <c r="C39" s="55">
        <v>85.15</v>
      </c>
      <c r="D39" s="62">
        <v>49.63</v>
      </c>
      <c r="E39" s="56">
        <f>[1]вихідна!C49/1000</f>
        <v>27.68805</v>
      </c>
      <c r="F39" s="49">
        <f t="shared" si="0"/>
        <v>55.788938142252661</v>
      </c>
      <c r="G39" s="50">
        <f t="shared" si="1"/>
        <v>32.516793893129773</v>
      </c>
      <c r="H39" s="51">
        <f>[1]вихідна!B49/1000</f>
        <v>0.20399999999999999</v>
      </c>
      <c r="I39" s="53"/>
    </row>
    <row r="40" spans="1:9" ht="15" customHeight="1" x14ac:dyDescent="0.25">
      <c r="A40" s="54" t="s">
        <v>91</v>
      </c>
      <c r="B40" s="48">
        <v>22000000</v>
      </c>
      <c r="C40" s="49">
        <f>C41+C42+C43+C44+C45+C46</f>
        <v>15928.6</v>
      </c>
      <c r="D40" s="49">
        <f>D41+D42+D43+D44+D45+D46</f>
        <v>9310.4549999999999</v>
      </c>
      <c r="E40" s="49">
        <f>E41+E42+E43+E44+E45+E46</f>
        <v>7483.27729</v>
      </c>
      <c r="F40" s="49">
        <f t="shared" si="0"/>
        <v>80.374990158912752</v>
      </c>
      <c r="G40" s="50">
        <f t="shared" si="1"/>
        <v>46.980131901108699</v>
      </c>
      <c r="H40" s="51">
        <f>H41+H42+H43+H44+H45+H46</f>
        <v>55.876850000000005</v>
      </c>
      <c r="I40" s="53"/>
    </row>
    <row r="41" spans="1:9" ht="37.9" customHeight="1" x14ac:dyDescent="0.25">
      <c r="A41" s="64" t="s">
        <v>92</v>
      </c>
      <c r="B41" s="48">
        <v>22010300</v>
      </c>
      <c r="C41" s="61">
        <v>415.7</v>
      </c>
      <c r="D41" s="61">
        <v>238.22</v>
      </c>
      <c r="E41" s="61">
        <f>[1]вихідна!C50/1000</f>
        <v>201.84</v>
      </c>
      <c r="F41" s="49">
        <f t="shared" si="0"/>
        <v>84.728402317185797</v>
      </c>
      <c r="G41" s="50">
        <f t="shared" si="1"/>
        <v>48.554245850372865</v>
      </c>
      <c r="H41" s="51">
        <f>[1]вихідна!B50/1000</f>
        <v>1</v>
      </c>
      <c r="I41" s="53"/>
    </row>
    <row r="42" spans="1:9" ht="23.25" customHeight="1" x14ac:dyDescent="0.25">
      <c r="A42" s="60" t="s">
        <v>93</v>
      </c>
      <c r="B42" s="48">
        <v>22012500</v>
      </c>
      <c r="C42" s="55">
        <v>11970.3</v>
      </c>
      <c r="D42" s="55">
        <v>7037.81</v>
      </c>
      <c r="E42" s="61">
        <f>[1]вихідна!C51/1000</f>
        <v>5348.0607599999994</v>
      </c>
      <c r="F42" s="49">
        <f t="shared" si="0"/>
        <v>75.990411221672645</v>
      </c>
      <c r="G42" s="50">
        <f t="shared" si="1"/>
        <v>44.677750432319989</v>
      </c>
      <c r="H42" s="51">
        <f>[1]вихідна!B51/1000</f>
        <v>51.309800000000003</v>
      </c>
      <c r="I42" s="53"/>
    </row>
    <row r="43" spans="1:9" ht="41.25" customHeight="1" x14ac:dyDescent="0.25">
      <c r="A43" s="64" t="s">
        <v>94</v>
      </c>
      <c r="B43" s="48">
        <v>22012600</v>
      </c>
      <c r="C43" s="55">
        <v>1710.8</v>
      </c>
      <c r="D43" s="55">
        <v>976.21</v>
      </c>
      <c r="E43" s="61">
        <f>[1]вихідна!C52/1000</f>
        <v>720.80623000000003</v>
      </c>
      <c r="F43" s="49">
        <f t="shared" si="0"/>
        <v>73.837210231405123</v>
      </c>
      <c r="G43" s="50">
        <f t="shared" si="1"/>
        <v>42.132699906476503</v>
      </c>
      <c r="H43" s="51">
        <f>[1]вихідна!B52/1000</f>
        <v>2.9780000000000002</v>
      </c>
      <c r="I43" s="53"/>
    </row>
    <row r="44" spans="1:9" ht="49.15" customHeight="1" x14ac:dyDescent="0.25">
      <c r="A44" s="64" t="s">
        <v>95</v>
      </c>
      <c r="B44" s="48">
        <v>22012900</v>
      </c>
      <c r="C44" s="55">
        <v>38.200000000000003</v>
      </c>
      <c r="D44" s="55">
        <v>19.89</v>
      </c>
      <c r="E44" s="61">
        <f>[1]вихідна!C53/1000</f>
        <v>11.66</v>
      </c>
      <c r="F44" s="49">
        <f t="shared" si="0"/>
        <v>58.622423328305686</v>
      </c>
      <c r="G44" s="50">
        <f t="shared" si="1"/>
        <v>30.523560209424083</v>
      </c>
      <c r="H44" s="51">
        <f>[1]вихідна!B53/1000</f>
        <v>0</v>
      </c>
      <c r="I44" s="53"/>
    </row>
    <row r="45" spans="1:9" ht="34.9" customHeight="1" x14ac:dyDescent="0.25">
      <c r="A45" s="65" t="s">
        <v>96</v>
      </c>
      <c r="B45" s="48">
        <v>22080400</v>
      </c>
      <c r="C45" s="55">
        <v>1700</v>
      </c>
      <c r="D45" s="55">
        <v>984.9</v>
      </c>
      <c r="E45" s="61">
        <f>[1]вихідна!C55/1000</f>
        <v>1159.5233999999998</v>
      </c>
      <c r="F45" s="49">
        <f t="shared" si="0"/>
        <v>117.73006396588484</v>
      </c>
      <c r="G45" s="50">
        <f t="shared" si="1"/>
        <v>68.207258823529401</v>
      </c>
      <c r="H45" s="51">
        <f>[1]вихідна!B54/1000</f>
        <v>0</v>
      </c>
      <c r="I45" s="53"/>
    </row>
    <row r="46" spans="1:9" ht="33.6" customHeight="1" x14ac:dyDescent="0.25">
      <c r="A46" s="60" t="s">
        <v>97</v>
      </c>
      <c r="B46" s="48">
        <v>22090000</v>
      </c>
      <c r="C46" s="55">
        <v>93.6</v>
      </c>
      <c r="D46" s="55">
        <v>53.424999999999997</v>
      </c>
      <c r="E46" s="56">
        <f>[1]вихідна!C58/1000</f>
        <v>41.386900000000004</v>
      </c>
      <c r="F46" s="49">
        <f t="shared" si="0"/>
        <v>77.467290594291072</v>
      </c>
      <c r="G46" s="50">
        <f t="shared" si="1"/>
        <v>44.216773504273512</v>
      </c>
      <c r="H46" s="51">
        <f>[1]вихідна!B58/1000</f>
        <v>0.58904999999999996</v>
      </c>
      <c r="I46" s="53"/>
    </row>
    <row r="47" spans="1:9" ht="26.45" customHeight="1" x14ac:dyDescent="0.25">
      <c r="A47" s="47" t="s">
        <v>98</v>
      </c>
      <c r="B47" s="48">
        <v>24000000</v>
      </c>
      <c r="C47" s="55">
        <v>3250.9</v>
      </c>
      <c r="D47" s="55">
        <v>1803.79</v>
      </c>
      <c r="E47" s="56">
        <f>([1]вихідна!C59)/1000</f>
        <v>1743.5165900000002</v>
      </c>
      <c r="F47" s="49">
        <f t="shared" si="0"/>
        <v>96.658512908930646</v>
      </c>
      <c r="G47" s="50">
        <f t="shared" si="1"/>
        <v>53.631812421175674</v>
      </c>
      <c r="H47" s="51">
        <f>[1]вихідна!B59/1000</f>
        <v>1.9635</v>
      </c>
      <c r="I47" s="53"/>
    </row>
    <row r="48" spans="1:9" ht="39.6" customHeight="1" x14ac:dyDescent="0.25">
      <c r="A48" s="47" t="s">
        <v>99</v>
      </c>
      <c r="B48" s="48">
        <v>30000000</v>
      </c>
      <c r="C48" s="56">
        <f>C49+C50</f>
        <v>7</v>
      </c>
      <c r="D48" s="56">
        <f>D49</f>
        <v>4</v>
      </c>
      <c r="E48" s="56">
        <f>E49+E50</f>
        <v>1.7</v>
      </c>
      <c r="F48" s="49">
        <f t="shared" si="0"/>
        <v>42.5</v>
      </c>
      <c r="G48" s="50">
        <f t="shared" si="1"/>
        <v>24.285714285714285</v>
      </c>
      <c r="H48" s="66">
        <f>H49+H50</f>
        <v>0</v>
      </c>
      <c r="I48" s="53"/>
    </row>
    <row r="49" spans="1:11" ht="52.15" customHeight="1" x14ac:dyDescent="0.25">
      <c r="A49" s="67" t="s">
        <v>100</v>
      </c>
      <c r="B49" s="48">
        <v>31010200</v>
      </c>
      <c r="C49" s="56">
        <v>7</v>
      </c>
      <c r="D49" s="56">
        <v>4</v>
      </c>
      <c r="E49" s="56">
        <f>[1]вихідна!C60/1000</f>
        <v>1.7</v>
      </c>
      <c r="F49" s="49">
        <f t="shared" si="0"/>
        <v>42.5</v>
      </c>
      <c r="G49" s="50">
        <f t="shared" si="1"/>
        <v>24.285714285714285</v>
      </c>
      <c r="H49" s="51">
        <v>0</v>
      </c>
      <c r="I49" s="53"/>
      <c r="J49" s="53"/>
      <c r="K49" s="53"/>
    </row>
    <row r="50" spans="1:11" ht="19.5" customHeight="1" x14ac:dyDescent="0.25">
      <c r="A50" s="68" t="s">
        <v>101</v>
      </c>
      <c r="B50" s="48">
        <v>31020000</v>
      </c>
      <c r="C50" s="55"/>
      <c r="D50" s="55"/>
      <c r="E50" s="56">
        <v>0</v>
      </c>
      <c r="F50" s="49"/>
      <c r="G50" s="50"/>
      <c r="H50" s="61"/>
      <c r="I50" s="53"/>
    </row>
    <row r="51" spans="1:11" ht="38.450000000000003" customHeight="1" thickBot="1" x14ac:dyDescent="0.3">
      <c r="A51" s="69" t="s">
        <v>102</v>
      </c>
      <c r="B51" s="70"/>
      <c r="C51" s="71">
        <f>SUM(C7,C32,C48)</f>
        <v>928926.66399999999</v>
      </c>
      <c r="D51" s="71">
        <f>SUM(D7,D32,D48)</f>
        <v>545263.4</v>
      </c>
      <c r="E51" s="72">
        <f>SUM(E7,E32,E48)</f>
        <v>548065.53607000003</v>
      </c>
      <c r="F51" s="49">
        <f t="shared" si="0"/>
        <v>100.51390503562132</v>
      </c>
      <c r="G51" s="50">
        <f t="shared" si="1"/>
        <v>58.999871282626891</v>
      </c>
      <c r="H51" s="73">
        <f>SUM(H7,H32,H48)</f>
        <v>4033.6291300000003</v>
      </c>
      <c r="I51" s="53">
        <f>E51-D51</f>
        <v>2802.1360700000077</v>
      </c>
      <c r="J51" s="53"/>
    </row>
    <row r="52" spans="1:11" ht="28.9" customHeight="1" x14ac:dyDescent="0.2">
      <c r="A52" s="43" t="s">
        <v>103</v>
      </c>
      <c r="B52" s="44"/>
      <c r="C52" s="44"/>
      <c r="D52" s="44"/>
      <c r="E52" s="44"/>
      <c r="F52" s="74"/>
      <c r="G52" s="75"/>
      <c r="H52" s="46"/>
      <c r="I52" s="53"/>
    </row>
    <row r="53" spans="1:11" ht="20.45" customHeight="1" x14ac:dyDescent="0.25">
      <c r="A53" s="76" t="s">
        <v>58</v>
      </c>
      <c r="B53" s="77">
        <v>100000</v>
      </c>
      <c r="C53" s="78">
        <f>SUM(C54:C54)</f>
        <v>355.5</v>
      </c>
      <c r="D53" s="78">
        <f>SUM(D54:D54)</f>
        <v>225.3</v>
      </c>
      <c r="E53" s="78">
        <f>SUM(E54:E54)</f>
        <v>219.96850000000001</v>
      </c>
      <c r="F53" s="49">
        <f t="shared" si="0"/>
        <v>97.633599644917894</v>
      </c>
      <c r="G53" s="50">
        <f>E53/C53*100</f>
        <v>61.875808720112524</v>
      </c>
      <c r="H53" s="79">
        <f>H54+H55</f>
        <v>3.7240000000000002E-2</v>
      </c>
      <c r="I53" s="53"/>
    </row>
    <row r="54" spans="1:11" ht="21" customHeight="1" x14ac:dyDescent="0.25">
      <c r="A54" s="60" t="s">
        <v>104</v>
      </c>
      <c r="B54" s="48">
        <v>19010000</v>
      </c>
      <c r="C54" s="51">
        <v>355.5</v>
      </c>
      <c r="D54" s="51">
        <v>225.3</v>
      </c>
      <c r="E54" s="66">
        <f>([1]вихідна!C76+[1]вихідна!C77+[1]вихідна!C78+[1]вихідна!C79)/1000</f>
        <v>219.96850000000001</v>
      </c>
      <c r="F54" s="49">
        <f t="shared" si="0"/>
        <v>97.633599644917894</v>
      </c>
      <c r="G54" s="50">
        <f>E54/C54*100</f>
        <v>61.875808720112524</v>
      </c>
      <c r="H54" s="51">
        <f>([1]вихідна!B76+[1]вихідна!B77+[1]вихідна!B78)/1000</f>
        <v>3.7240000000000002E-2</v>
      </c>
      <c r="I54" s="53"/>
    </row>
    <row r="55" spans="1:11" ht="21.6" customHeight="1" x14ac:dyDescent="0.25">
      <c r="A55" s="60"/>
      <c r="B55" s="48">
        <v>19050200</v>
      </c>
      <c r="C55" s="51">
        <v>0</v>
      </c>
      <c r="D55" s="51"/>
      <c r="E55" s="66">
        <f>[1]вихідна!C79/1000</f>
        <v>7.4999999999999997E-3</v>
      </c>
      <c r="F55" s="66"/>
      <c r="G55" s="80"/>
      <c r="H55" s="51">
        <f>[1]вихідна!B79/1000</f>
        <v>0</v>
      </c>
      <c r="I55" s="53"/>
    </row>
    <row r="56" spans="1:11" ht="16.5" customHeight="1" x14ac:dyDescent="0.2">
      <c r="A56" s="47" t="s">
        <v>105</v>
      </c>
      <c r="B56" s="48">
        <v>20000000</v>
      </c>
      <c r="C56" s="50">
        <f t="shared" ref="C56:D56" si="2">C57+C59+C60+C61+C58</f>
        <v>73421.17</v>
      </c>
      <c r="D56" s="50">
        <f t="shared" si="2"/>
        <v>42866.307916666672</v>
      </c>
      <c r="E56" s="50">
        <f>E57+E59+E60+E61+E58</f>
        <v>32626.65972</v>
      </c>
      <c r="F56" s="49">
        <f t="shared" ref="F56" si="3">E56/D56*100</f>
        <v>76.112595895655772</v>
      </c>
      <c r="G56" s="50">
        <f>E56/C56*100</f>
        <v>44.437673384937888</v>
      </c>
      <c r="H56" s="50">
        <f>H57+H60+H61</f>
        <v>17.520520000000001</v>
      </c>
      <c r="I56" s="53"/>
    </row>
    <row r="57" spans="1:11" ht="29.45" customHeight="1" x14ac:dyDescent="0.25">
      <c r="A57" s="60" t="s">
        <v>106</v>
      </c>
      <c r="B57" s="48">
        <v>21110000</v>
      </c>
      <c r="C57" s="51">
        <v>0</v>
      </c>
      <c r="D57" s="51"/>
      <c r="E57" s="51">
        <f>[1]вихідна!C80/1000</f>
        <v>0</v>
      </c>
      <c r="F57" s="51"/>
      <c r="G57" s="80">
        <f>[1]вихідна!C80/1000</f>
        <v>0</v>
      </c>
      <c r="H57" s="51">
        <f>[1]вихідна!B80/1000</f>
        <v>0</v>
      </c>
      <c r="I57" s="53"/>
    </row>
    <row r="58" spans="1:11" ht="40.15" customHeight="1" x14ac:dyDescent="0.25">
      <c r="A58" s="60" t="s">
        <v>107</v>
      </c>
      <c r="B58" s="48">
        <v>24110900</v>
      </c>
      <c r="C58" s="51"/>
      <c r="D58" s="51"/>
      <c r="E58" s="51">
        <f>[1]вихідна!C82/1000</f>
        <v>2.5529699999999997</v>
      </c>
      <c r="F58" s="51"/>
      <c r="G58" s="50"/>
      <c r="H58" s="51">
        <f>[1]вихідна!B82/1000</f>
        <v>0</v>
      </c>
      <c r="I58" s="53"/>
    </row>
    <row r="59" spans="1:11" ht="22.9" customHeight="1" x14ac:dyDescent="0.25">
      <c r="A59" s="60" t="s">
        <v>108</v>
      </c>
      <c r="B59" s="48">
        <v>24170000</v>
      </c>
      <c r="C59" s="51"/>
      <c r="D59" s="51"/>
      <c r="E59" s="51">
        <f>[1]вихідна!C83/1000</f>
        <v>0</v>
      </c>
      <c r="F59" s="51"/>
      <c r="G59" s="50"/>
      <c r="H59" s="51"/>
      <c r="I59" s="53"/>
    </row>
    <row r="60" spans="1:11" ht="30" customHeight="1" x14ac:dyDescent="0.25">
      <c r="A60" s="60" t="s">
        <v>109</v>
      </c>
      <c r="B60" s="48">
        <v>24062100</v>
      </c>
      <c r="C60" s="51">
        <v>137.04499999999999</v>
      </c>
      <c r="D60" s="51">
        <v>117.235</v>
      </c>
      <c r="E60" s="51">
        <f>[1]вихідна!C81/1000</f>
        <v>222.32249999999999</v>
      </c>
      <c r="F60" s="49">
        <f t="shared" ref="F60:F62" si="4">E60/D60*100</f>
        <v>189.63833326225102</v>
      </c>
      <c r="G60" s="50">
        <f t="shared" ref="G60:G67" si="5">E60/C60*100</f>
        <v>162.22591119705208</v>
      </c>
      <c r="H60" s="51">
        <f>[1]вихідна!B81/1000</f>
        <v>0</v>
      </c>
      <c r="I60" s="53"/>
    </row>
    <row r="61" spans="1:11" ht="15" customHeight="1" x14ac:dyDescent="0.25">
      <c r="A61" s="60" t="s">
        <v>110</v>
      </c>
      <c r="B61" s="48">
        <v>25000000</v>
      </c>
      <c r="C61" s="51">
        <v>73284.125</v>
      </c>
      <c r="D61" s="51">
        <f>C61/12*7</f>
        <v>42749.072916666672</v>
      </c>
      <c r="E61" s="66">
        <f>([1]вихідна!C84+[1]вихідна!C85+++[1]вихідна!C86+[1]вихідна!C87+[1]вихідна!C88+[1]вихідна!C89)/1000</f>
        <v>32401.784250000001</v>
      </c>
      <c r="F61" s="49">
        <f t="shared" si="4"/>
        <v>75.795291077218778</v>
      </c>
      <c r="G61" s="50">
        <f t="shared" si="5"/>
        <v>44.213919795044291</v>
      </c>
      <c r="H61" s="66">
        <f>SUM([1]вихідна!B84:B89)/1000</f>
        <v>17.520520000000001</v>
      </c>
      <c r="I61" s="53"/>
    </row>
    <row r="62" spans="1:11" ht="21" customHeight="1" x14ac:dyDescent="0.25">
      <c r="A62" s="47" t="s">
        <v>99</v>
      </c>
      <c r="B62" s="48">
        <v>30000000</v>
      </c>
      <c r="C62" s="50">
        <f>SUM(C63:C64)</f>
        <v>5300</v>
      </c>
      <c r="D62" s="50">
        <f>SUM(D63:D64)</f>
        <v>1300</v>
      </c>
      <c r="E62" s="50">
        <f>E63+E64</f>
        <v>1146.8279</v>
      </c>
      <c r="F62" s="49">
        <f t="shared" si="4"/>
        <v>88.217530769230763</v>
      </c>
      <c r="G62" s="50">
        <f t="shared" si="5"/>
        <v>21.638262264150942</v>
      </c>
      <c r="H62" s="51">
        <f>H63+H64</f>
        <v>0</v>
      </c>
      <c r="I62" s="53"/>
    </row>
    <row r="63" spans="1:11" ht="24" customHeight="1" x14ac:dyDescent="0.25">
      <c r="A63" s="60" t="s">
        <v>111</v>
      </c>
      <c r="B63" s="48">
        <v>31030000</v>
      </c>
      <c r="C63" s="51">
        <v>300</v>
      </c>
      <c r="D63" s="51">
        <v>300</v>
      </c>
      <c r="E63" s="51">
        <f>[1]вихідна!C90/1000</f>
        <v>0</v>
      </c>
      <c r="F63" s="51"/>
      <c r="G63" s="50">
        <f t="shared" si="5"/>
        <v>0</v>
      </c>
      <c r="H63" s="51">
        <f>[1]вихідна!B90/1000</f>
        <v>0</v>
      </c>
      <c r="I63" s="53"/>
    </row>
    <row r="64" spans="1:11" ht="14.45" customHeight="1" x14ac:dyDescent="0.25">
      <c r="A64" s="60" t="s">
        <v>112</v>
      </c>
      <c r="B64" s="48">
        <v>33010000</v>
      </c>
      <c r="C64" s="51">
        <v>5000</v>
      </c>
      <c r="D64" s="51">
        <v>1000</v>
      </c>
      <c r="E64" s="51">
        <f>[1]вихідна!C91/1000</f>
        <v>1146.8279</v>
      </c>
      <c r="F64" s="49">
        <f t="shared" ref="F64:F66" si="6">E64/D64*100</f>
        <v>114.68278999999998</v>
      </c>
      <c r="G64" s="50">
        <f t="shared" si="5"/>
        <v>22.936558000000002</v>
      </c>
      <c r="H64" s="51">
        <f>[1]вихідна!B91/1000</f>
        <v>0</v>
      </c>
      <c r="I64" s="53"/>
    </row>
    <row r="65" spans="1:11" ht="16.149999999999999" customHeight="1" x14ac:dyDescent="0.25">
      <c r="A65" s="47" t="s">
        <v>113</v>
      </c>
      <c r="B65" s="48">
        <v>50000000</v>
      </c>
      <c r="C65" s="50">
        <f>C66</f>
        <v>3.4</v>
      </c>
      <c r="D65" s="50"/>
      <c r="E65" s="50">
        <f>E66</f>
        <v>3.4</v>
      </c>
      <c r="F65" s="50"/>
      <c r="G65" s="50">
        <f t="shared" si="5"/>
        <v>100</v>
      </c>
      <c r="H65" s="51">
        <f>H66</f>
        <v>0</v>
      </c>
      <c r="I65" s="53"/>
    </row>
    <row r="66" spans="1:11" ht="19.899999999999999" customHeight="1" x14ac:dyDescent="0.25">
      <c r="A66" s="60" t="s">
        <v>114</v>
      </c>
      <c r="B66" s="48">
        <v>50110000</v>
      </c>
      <c r="C66" s="51">
        <v>3.4</v>
      </c>
      <c r="D66" s="51">
        <v>3.4</v>
      </c>
      <c r="E66" s="51">
        <f>[1]вихідна!C95/1000</f>
        <v>3.4</v>
      </c>
      <c r="F66" s="49">
        <f t="shared" si="6"/>
        <v>100</v>
      </c>
      <c r="G66" s="50">
        <f t="shared" si="5"/>
        <v>100</v>
      </c>
      <c r="H66" s="51">
        <f>[1]вихідна!B95/1000</f>
        <v>0</v>
      </c>
      <c r="I66" s="53"/>
    </row>
    <row r="67" spans="1:11" ht="16.899999999999999" customHeight="1" x14ac:dyDescent="0.25">
      <c r="A67" s="54" t="s">
        <v>115</v>
      </c>
      <c r="B67" s="48">
        <v>40000000</v>
      </c>
      <c r="C67" s="51">
        <f>C68+C70+C71</f>
        <v>28245.66</v>
      </c>
      <c r="D67" s="51"/>
      <c r="E67" s="51">
        <f>E68+E70+E71</f>
        <v>0</v>
      </c>
      <c r="F67" s="51"/>
      <c r="G67" s="50">
        <f t="shared" si="5"/>
        <v>0</v>
      </c>
      <c r="H67" s="51">
        <f>H70</f>
        <v>0</v>
      </c>
      <c r="I67" s="53"/>
    </row>
    <row r="68" spans="1:11" ht="16.899999999999999" customHeight="1" x14ac:dyDescent="0.25">
      <c r="A68" s="81" t="s">
        <v>116</v>
      </c>
      <c r="B68" s="48">
        <v>41030000</v>
      </c>
      <c r="C68" s="51">
        <f>SUM(C69:C69)</f>
        <v>0</v>
      </c>
      <c r="D68" s="51"/>
      <c r="E68" s="51">
        <f>SUM(E69:E69)</f>
        <v>0</v>
      </c>
      <c r="F68" s="51"/>
      <c r="G68" s="50"/>
      <c r="H68" s="51"/>
      <c r="I68" s="53"/>
    </row>
    <row r="69" spans="1:11" ht="26.45" customHeight="1" x14ac:dyDescent="0.25">
      <c r="A69" s="82" t="s">
        <v>117</v>
      </c>
      <c r="B69" s="48">
        <v>41035400</v>
      </c>
      <c r="C69" s="51"/>
      <c r="D69" s="51"/>
      <c r="E69" s="51">
        <f>[1]вихідна!C93/1000</f>
        <v>0</v>
      </c>
      <c r="F69" s="51"/>
      <c r="G69" s="50"/>
      <c r="H69" s="51">
        <f>[1]вихідна!B93/1000</f>
        <v>0</v>
      </c>
      <c r="I69" s="53"/>
    </row>
    <row r="70" spans="1:11" ht="18" customHeight="1" x14ac:dyDescent="0.25">
      <c r="A70" s="54" t="s">
        <v>118</v>
      </c>
      <c r="B70" s="48">
        <v>41053900</v>
      </c>
      <c r="C70" s="51"/>
      <c r="D70" s="51"/>
      <c r="E70" s="51"/>
      <c r="F70" s="51"/>
      <c r="G70" s="50"/>
      <c r="H70" s="51"/>
      <c r="I70" s="53"/>
    </row>
    <row r="71" spans="1:11" ht="16.899999999999999" customHeight="1" x14ac:dyDescent="0.25">
      <c r="A71" s="54" t="s">
        <v>119</v>
      </c>
      <c r="B71" s="48">
        <v>42020500</v>
      </c>
      <c r="C71" s="51">
        <v>28245.66</v>
      </c>
      <c r="D71" s="51">
        <v>28245.66</v>
      </c>
      <c r="E71" s="51">
        <f>[1]вихідна!C94/1000</f>
        <v>0</v>
      </c>
      <c r="F71" s="51"/>
      <c r="G71" s="50">
        <f>E71/C71*100</f>
        <v>0</v>
      </c>
      <c r="H71" s="51">
        <f>[1]вихідна!B94/1000</f>
        <v>0</v>
      </c>
      <c r="I71" s="53"/>
    </row>
    <row r="72" spans="1:11" ht="21.6" customHeight="1" x14ac:dyDescent="0.25">
      <c r="A72" s="83" t="s">
        <v>120</v>
      </c>
      <c r="B72" s="84"/>
      <c r="C72" s="85">
        <f>C53+C56+C62+C65+C67</f>
        <v>107325.73</v>
      </c>
      <c r="D72" s="85">
        <f>D53+D56+D62+D65+D67</f>
        <v>44391.607916666675</v>
      </c>
      <c r="E72" s="85">
        <f>E53+E56+E62+E67+E65</f>
        <v>33996.856119999997</v>
      </c>
      <c r="F72" s="49">
        <f t="shared" ref="F72:F82" si="7">E72/D72*100</f>
        <v>76.583970969963431</v>
      </c>
      <c r="G72" s="50">
        <f>E72/C72*100</f>
        <v>31.676333457037746</v>
      </c>
      <c r="H72" s="86">
        <f>H53+H56+H62+H67+H65+H69</f>
        <v>17.557760000000002</v>
      </c>
      <c r="I72" s="53"/>
      <c r="J72" s="53"/>
      <c r="K72" s="53"/>
    </row>
    <row r="73" spans="1:11" ht="18.600000000000001" customHeight="1" x14ac:dyDescent="0.25">
      <c r="A73" s="87" t="s">
        <v>121</v>
      </c>
      <c r="B73" s="84"/>
      <c r="C73" s="85">
        <f>C51+C72</f>
        <v>1036252.394</v>
      </c>
      <c r="D73" s="85">
        <f>D51+D72</f>
        <v>589655.00791666668</v>
      </c>
      <c r="E73" s="85">
        <f>E51+E72</f>
        <v>582062.39219000004</v>
      </c>
      <c r="F73" s="49">
        <f t="shared" si="7"/>
        <v>98.712363055561525</v>
      </c>
      <c r="G73" s="50">
        <f>E73/C73*100</f>
        <v>56.169944268423087</v>
      </c>
      <c r="H73" s="86">
        <f>H53+H56+H62+H65+H67</f>
        <v>17.557760000000002</v>
      </c>
      <c r="I73" s="53"/>
    </row>
    <row r="74" spans="1:11" ht="18" customHeight="1" x14ac:dyDescent="0.25">
      <c r="A74" s="47" t="s">
        <v>115</v>
      </c>
      <c r="B74" s="48">
        <v>40000000</v>
      </c>
      <c r="C74" s="50">
        <f>C75+C81</f>
        <v>253010.47999999998</v>
      </c>
      <c r="D74" s="50">
        <f>D75+D81</f>
        <v>241281.924</v>
      </c>
      <c r="E74" s="50">
        <f>E75+E81</f>
        <v>238896.39535999999</v>
      </c>
      <c r="F74" s="49">
        <f t="shared" si="7"/>
        <v>99.011310669090975</v>
      </c>
      <c r="G74" s="50">
        <f>E74/C74*100</f>
        <v>94.421541495040046</v>
      </c>
      <c r="H74" s="51">
        <f>H75+H81</f>
        <v>943.72976000000006</v>
      </c>
      <c r="I74" s="53"/>
    </row>
    <row r="75" spans="1:11" ht="18" customHeight="1" x14ac:dyDescent="0.25">
      <c r="A75" s="54" t="s">
        <v>122</v>
      </c>
      <c r="B75" s="48">
        <v>41030000</v>
      </c>
      <c r="C75" s="66">
        <f>SUM(C76:C80)</f>
        <v>236844.09999999998</v>
      </c>
      <c r="D75" s="66">
        <f>SUM(D76:D80)</f>
        <v>226040.9</v>
      </c>
      <c r="E75" s="66">
        <f>SUM(E76:E80)</f>
        <v>226040.9</v>
      </c>
      <c r="F75" s="49">
        <f t="shared" si="7"/>
        <v>100</v>
      </c>
      <c r="G75" s="50">
        <f t="shared" ref="G75:G82" si="8">E75/C75*100</f>
        <v>95.438687305278037</v>
      </c>
      <c r="H75" s="66">
        <f>H78+H77+H80+H76</f>
        <v>0</v>
      </c>
      <c r="I75" s="53"/>
    </row>
    <row r="76" spans="1:11" ht="24" customHeight="1" x14ac:dyDescent="0.25">
      <c r="A76" s="60" t="s">
        <v>123</v>
      </c>
      <c r="B76" s="48">
        <v>41031100</v>
      </c>
      <c r="C76" s="66">
        <v>14818.1</v>
      </c>
      <c r="D76" s="66">
        <v>14818.1</v>
      </c>
      <c r="E76" s="66">
        <f>[1]вихідна!C62/1000</f>
        <v>14818.1</v>
      </c>
      <c r="F76" s="49">
        <f t="shared" si="7"/>
        <v>100</v>
      </c>
      <c r="G76" s="50">
        <f t="shared" si="8"/>
        <v>100</v>
      </c>
      <c r="H76" s="66">
        <f>[1]вихідна!B62/1000</f>
        <v>0</v>
      </c>
      <c r="I76" s="53"/>
    </row>
    <row r="77" spans="1:11" ht="29.45" customHeight="1" x14ac:dyDescent="0.25">
      <c r="A77" s="60" t="s">
        <v>117</v>
      </c>
      <c r="B77" s="48">
        <v>41035400</v>
      </c>
      <c r="C77" s="66">
        <v>950.2</v>
      </c>
      <c r="D77" s="88">
        <v>950.2</v>
      </c>
      <c r="E77" s="89">
        <f>[1]вихідна!C64/1000</f>
        <v>950.2</v>
      </c>
      <c r="F77" s="49">
        <f t="shared" si="7"/>
        <v>100</v>
      </c>
      <c r="G77" s="50">
        <f t="shared" si="8"/>
        <v>100</v>
      </c>
      <c r="H77" s="66">
        <f>[1]вихідна!B64/1000</f>
        <v>0</v>
      </c>
      <c r="I77" s="53"/>
    </row>
    <row r="78" spans="1:11" ht="17.45" customHeight="1" x14ac:dyDescent="0.25">
      <c r="A78" s="60" t="s">
        <v>124</v>
      </c>
      <c r="B78" s="48">
        <v>41033900</v>
      </c>
      <c r="C78" s="51">
        <v>197211.8</v>
      </c>
      <c r="D78" s="66">
        <v>186877.9</v>
      </c>
      <c r="E78" s="66">
        <f>[1]вихідна!C63/1000</f>
        <v>186877.9</v>
      </c>
      <c r="F78" s="49">
        <f t="shared" si="7"/>
        <v>100</v>
      </c>
      <c r="G78" s="50">
        <f t="shared" si="8"/>
        <v>94.759999148123995</v>
      </c>
      <c r="H78" s="51">
        <f>[1]вихідна!B63/1000</f>
        <v>0</v>
      </c>
      <c r="I78" s="53"/>
    </row>
    <row r="79" spans="1:11" ht="47.45" customHeight="1" x14ac:dyDescent="0.25">
      <c r="A79" s="82" t="s">
        <v>125</v>
      </c>
      <c r="B79" s="48">
        <v>41036000</v>
      </c>
      <c r="C79" s="51">
        <v>2311.3000000000002</v>
      </c>
      <c r="D79" s="51">
        <v>1842</v>
      </c>
      <c r="E79" s="66">
        <f>[1]вихідна!C65/1000</f>
        <v>1842</v>
      </c>
      <c r="F79" s="90">
        <f t="shared" si="7"/>
        <v>100</v>
      </c>
      <c r="G79" s="50">
        <f t="shared" si="8"/>
        <v>79.695409509799674</v>
      </c>
      <c r="H79" s="51">
        <f>[1]вихідна!B65/1000</f>
        <v>0</v>
      </c>
      <c r="I79" s="53"/>
    </row>
    <row r="80" spans="1:11" ht="28.5" customHeight="1" x14ac:dyDescent="0.25">
      <c r="A80" s="60" t="s">
        <v>126</v>
      </c>
      <c r="B80" s="48">
        <v>41036300</v>
      </c>
      <c r="C80" s="51">
        <v>21552.7</v>
      </c>
      <c r="D80" s="51">
        <v>21552.7</v>
      </c>
      <c r="E80" s="66">
        <f>[1]вихідна!C66/1000</f>
        <v>21552.7</v>
      </c>
      <c r="F80" s="49">
        <f t="shared" si="7"/>
        <v>100</v>
      </c>
      <c r="G80" s="50">
        <f t="shared" si="8"/>
        <v>100</v>
      </c>
      <c r="H80" s="51">
        <f>[1]вихідна!B66/1000</f>
        <v>0</v>
      </c>
      <c r="I80" s="53"/>
    </row>
    <row r="81" spans="1:11" ht="18.600000000000001" customHeight="1" x14ac:dyDescent="0.25">
      <c r="A81" s="60" t="s">
        <v>127</v>
      </c>
      <c r="B81" s="48">
        <v>41050000</v>
      </c>
      <c r="C81" s="51">
        <v>16166.38</v>
      </c>
      <c r="D81" s="51">
        <v>15241.023999999999</v>
      </c>
      <c r="E81" s="66">
        <f>([1]вихідна!C68+[1]вихідна!C69+[1]вихідна!C70+[1]вихідна!C73+[1]вихідна!C71+[1]вихідна!C67)/1000+[1]вихідна!C72/1000</f>
        <v>12855.495359999999</v>
      </c>
      <c r="F81" s="49">
        <f t="shared" si="7"/>
        <v>84.347976618893853</v>
      </c>
      <c r="G81" s="50">
        <f t="shared" si="8"/>
        <v>79.519938044262233</v>
      </c>
      <c r="H81" s="51">
        <f>([1]вихідна!B68+[1]вихідна!B69+[1]вихідна!B70+[1]вихідна!B73+[1]вихідна!B71)/1000</f>
        <v>943.72976000000006</v>
      </c>
      <c r="I81" s="53"/>
    </row>
    <row r="82" spans="1:11" ht="24.6" customHeight="1" thickBot="1" x14ac:dyDescent="0.3">
      <c r="A82" s="87" t="s">
        <v>128</v>
      </c>
      <c r="B82" s="84">
        <v>900101</v>
      </c>
      <c r="C82" s="91">
        <f>SUM(C51,C72,C74)</f>
        <v>1289262.8739999998</v>
      </c>
      <c r="D82" s="91">
        <f>SUM(D51,D72,D74)</f>
        <v>830936.93191666668</v>
      </c>
      <c r="E82" s="92">
        <f>SUM(E51,E72,E74)</f>
        <v>820958.78755000001</v>
      </c>
      <c r="F82" s="93">
        <f t="shared" si="7"/>
        <v>98.799169469618988</v>
      </c>
      <c r="G82" s="71">
        <f t="shared" si="8"/>
        <v>63.676601886699494</v>
      </c>
      <c r="H82" s="94">
        <f>SUM(H51,H72,H74)</f>
        <v>4994.9166500000001</v>
      </c>
      <c r="I82" s="53"/>
      <c r="K82" s="32" t="s">
        <v>129</v>
      </c>
    </row>
    <row r="83" spans="1:11" ht="243.75" customHeight="1" x14ac:dyDescent="0.2">
      <c r="D83" s="95"/>
      <c r="E83" s="53"/>
      <c r="F83" s="53"/>
      <c r="G83" s="96"/>
      <c r="H83" s="53"/>
    </row>
    <row r="84" spans="1:11" ht="25.5" customHeight="1" x14ac:dyDescent="0.2">
      <c r="A84" s="97"/>
      <c r="B84" s="97"/>
      <c r="C84" s="97"/>
      <c r="D84" s="97"/>
      <c r="E84" s="97"/>
      <c r="F84" s="98"/>
      <c r="G84" s="98"/>
      <c r="H84" s="32" t="s">
        <v>130</v>
      </c>
      <c r="I84" s="32" t="s">
        <v>131</v>
      </c>
    </row>
    <row r="85" spans="1:11" ht="13.5" customHeight="1" x14ac:dyDescent="0.2">
      <c r="C85" s="53"/>
      <c r="D85" s="53"/>
      <c r="E85" s="32" t="s">
        <v>132</v>
      </c>
    </row>
    <row r="86" spans="1:11" ht="16.5" customHeight="1" x14ac:dyDescent="0.2">
      <c r="I86" s="32" t="s">
        <v>133</v>
      </c>
    </row>
    <row r="88" spans="1:11" ht="15" x14ac:dyDescent="0.3">
      <c r="A88" s="99"/>
    </row>
    <row r="89" spans="1:11" ht="15" x14ac:dyDescent="0.3">
      <c r="A89" s="99"/>
    </row>
    <row r="90" spans="1:11" ht="15" x14ac:dyDescent="0.3">
      <c r="A90" s="99"/>
    </row>
    <row r="655" spans="2:2" x14ac:dyDescent="0.2">
      <c r="B655" s="32" t="s">
        <v>129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2026-08-25T06:15:51Z</dcterms:modified>
</cp:coreProperties>
</file>