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Documents\що треба для роботи\284\"/>
    </mc:Choice>
  </mc:AlternateContent>
  <xr:revisionPtr revIDLastSave="0" documentId="13_ncr:1_{A4B74C03-96C2-44C4-BBDC-4F65E338B687}" xr6:coauthVersionLast="47" xr6:coauthVersionMax="47" xr10:uidLastSave="{00000000-0000-0000-0000-000000000000}"/>
  <bookViews>
    <workbookView xWindow="3465" yWindow="3465" windowWidth="21600" windowHeight="11295" xr2:uid="{00000000-000D-0000-FFFF-FFFF00000000}"/>
  </bookViews>
  <sheets>
    <sheet name="Аркуш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G85" i="1" l="1"/>
  <c r="F85" i="1"/>
  <c r="E85" i="1"/>
  <c r="D85" i="1"/>
  <c r="C84" i="1"/>
  <c r="C83" i="1"/>
  <c r="C82" i="1"/>
  <c r="C77" i="1"/>
  <c r="C76" i="1"/>
  <c r="C75" i="1"/>
  <c r="C74" i="1"/>
  <c r="G72" i="1"/>
  <c r="F72" i="1"/>
  <c r="E72" i="1"/>
  <c r="D72" i="1"/>
  <c r="G71" i="1"/>
  <c r="F71" i="1"/>
  <c r="E71" i="1"/>
  <c r="D71" i="1"/>
  <c r="G70" i="1"/>
  <c r="C70" i="1" s="1"/>
  <c r="F70" i="1"/>
  <c r="E70" i="1"/>
  <c r="D70" i="1"/>
  <c r="G69" i="1"/>
  <c r="F69" i="1"/>
  <c r="E69" i="1"/>
  <c r="D69" i="1"/>
  <c r="C69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3" i="1" s="1"/>
  <c r="C46" i="1"/>
  <c r="G43" i="1"/>
  <c r="F43" i="1"/>
  <c r="E43" i="1"/>
  <c r="D43" i="1"/>
  <c r="C42" i="1"/>
  <c r="C41" i="1"/>
  <c r="C40" i="1"/>
  <c r="C39" i="1"/>
  <c r="C38" i="1"/>
  <c r="C37" i="1"/>
  <c r="C36" i="1"/>
  <c r="C35" i="1"/>
  <c r="C34" i="1"/>
  <c r="G32" i="1"/>
  <c r="F32" i="1"/>
  <c r="E32" i="1"/>
  <c r="D32" i="1"/>
  <c r="C31" i="1"/>
  <c r="C30" i="1"/>
  <c r="C29" i="1"/>
  <c r="C27" i="1"/>
  <c r="G26" i="1"/>
  <c r="F26" i="1"/>
  <c r="E26" i="1"/>
  <c r="D26" i="1"/>
  <c r="C26" i="1" l="1"/>
  <c r="C85" i="1"/>
  <c r="C72" i="1"/>
  <c r="C71" i="1"/>
  <c r="E73" i="1"/>
  <c r="F73" i="1"/>
  <c r="D73" i="1"/>
  <c r="G73" i="1"/>
  <c r="C32" i="1"/>
  <c r="C73" i="1" l="1"/>
</calcChain>
</file>

<file path=xl/sharedStrings.xml><?xml version="1.0" encoding="utf-8"?>
<sst xmlns="http://schemas.openxmlformats.org/spreadsheetml/2006/main" count="164" uniqueCount="151">
  <si>
    <t>«ЗАТВЕРДЖЕНО»</t>
  </si>
  <si>
    <t>Рішення виконавчого комітету</t>
  </si>
  <si>
    <t>Проєкт</t>
  </si>
  <si>
    <t>х</t>
  </si>
  <si>
    <t>Попередній</t>
  </si>
  <si>
    <t>Уточнений</t>
  </si>
  <si>
    <t>Зміни</t>
  </si>
  <si>
    <t>зробити позначку "Х"</t>
  </si>
  <si>
    <t>Фінансовий план підприємства</t>
  </si>
  <si>
    <t xml:space="preserve">Підприємство    </t>
  </si>
  <si>
    <t>Комунальне некомерційне підприємство "Ковельський центр первинної медико-санітарної допомоги" Ковельської міської ради Волинської області</t>
  </si>
  <si>
    <t>Коди</t>
  </si>
  <si>
    <t>Орган управління</t>
  </si>
  <si>
    <t>Ковельська міська рада</t>
  </si>
  <si>
    <t>За ЕДРПОУ</t>
  </si>
  <si>
    <t>01982940</t>
  </si>
  <si>
    <t xml:space="preserve">Галузь   </t>
  </si>
  <si>
    <t>Охорона здоров’я</t>
  </si>
  <si>
    <t>За СПОДУ</t>
  </si>
  <si>
    <t xml:space="preserve">Вид економ. Діяльності  </t>
  </si>
  <si>
    <t>Медична практика з надання первинної, спеціалізованої та високоспеціалізованої медичної допомоги</t>
  </si>
  <si>
    <t>За ЗКНГ</t>
  </si>
  <si>
    <t xml:space="preserve">Місцезнаходження   </t>
  </si>
  <si>
    <t>45000, Волинська обл, м. Ковель, вул.  Театральна, 16</t>
  </si>
  <si>
    <t>За КВЕД</t>
  </si>
  <si>
    <t>86.10</t>
  </si>
  <si>
    <t xml:space="preserve">Телефон </t>
  </si>
  <si>
    <t>(050)-557-89-76</t>
  </si>
  <si>
    <t xml:space="preserve">Керівник    </t>
  </si>
  <si>
    <t>Бурчак Ольга Василівна</t>
  </si>
  <si>
    <t>одиниця виміру: тис. гривень</t>
  </si>
  <si>
    <t>Показники</t>
  </si>
  <si>
    <t>Код рядка</t>
  </si>
  <si>
    <t>Плановий рік, усього</t>
  </si>
  <si>
    <t>У тому числі за кварталами</t>
  </si>
  <si>
    <t>І</t>
  </si>
  <si>
    <t>ІІ</t>
  </si>
  <si>
    <t>ІІІ</t>
  </si>
  <si>
    <t>ІV</t>
  </si>
  <si>
    <t>І. Фінансові результати</t>
  </si>
  <si>
    <t>Дохід  (виручка) від реалізації продукції (товарів, робіт, послуг)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</si>
  <si>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</si>
  <si>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t xml:space="preserve">          кошти НСЗУ</t>
  </si>
  <si>
    <t xml:space="preserve">         кошти місцевих бюджетів</t>
  </si>
  <si>
    <t xml:space="preserve">         кошти бюджету розвитку</t>
  </si>
  <si>
    <t xml:space="preserve">         кошти від надання платних послуг</t>
  </si>
  <si>
    <t xml:space="preserve">          інші надходження (доходи) </t>
  </si>
  <si>
    <t>Всього витрати (сума рядків 061-064)</t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</si>
  <si>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</si>
  <si>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t>у тому числі за економічними елементами:</t>
  </si>
  <si>
    <t xml:space="preserve">    Матеріальні затрати</t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</si>
  <si>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</si>
  <si>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t xml:space="preserve">    Витрати на оплату праці</t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</si>
  <si>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</si>
  <si>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t xml:space="preserve">    Відрахування на соціальні заходи</t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</si>
  <si>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</si>
  <si>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t xml:space="preserve">    Інші операційні витрати</t>
  </si>
  <si>
    <t>064</t>
  </si>
  <si>
    <t xml:space="preserve">   Інші  доходи</t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</si>
  <si>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</si>
  <si>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t xml:space="preserve">    у тому числі:</t>
  </si>
  <si>
    <t xml:space="preserve">    дохід від операційної оренди активів</t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</si>
  <si>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</si>
  <si>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t xml:space="preserve">    одержані гранти та дарунки</t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</si>
  <si>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</si>
  <si>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t>дохід від реалізації необоротних активів, утримуваних для продажу</t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</si>
  <si>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</si>
  <si>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t>Інші операційні витрати</t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</si>
  <si>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</si>
  <si>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t>(сума рядків з 111 по 114)</t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</si>
  <si>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</si>
  <si>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</si>
  <si>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</si>
  <si>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t xml:space="preserve">    Амортизація</t>
  </si>
  <si>
    <t>Фінансові результати від операційної діяльності:</t>
  </si>
  <si>
    <t xml:space="preserve">    прибуток</t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</si>
  <si>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</si>
  <si>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t xml:space="preserve">    збиток</t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</si>
  <si>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</si>
  <si>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t>Інші фінансові доходи</t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</si>
  <si>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</si>
  <si>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t>Інші доходи</t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</si>
  <si>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</si>
  <si>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t xml:space="preserve">      у тому числі:</t>
  </si>
  <si>
    <t xml:space="preserve">    дохід від реалізації фінансових інвестицій </t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</si>
  <si>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</si>
  <si>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t xml:space="preserve">    дохід від безоплатно одержаних активів</t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</si>
  <si>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</si>
  <si>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t>Фінансові витрати</t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</si>
  <si>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</si>
  <si>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t>Інші витрати</t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</si>
  <si>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</si>
  <si>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t>Фінансові результати від звичайної діяльності до оподаткування:</t>
  </si>
  <si>
    <t>@@</t>
  </si>
  <si>
    <t xml:space="preserve">     прибуток</t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</si>
  <si>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</si>
  <si>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t xml:space="preserve">     збиток</t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</si>
  <si>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</si>
  <si>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t>Податок на прибуток</t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</si>
  <si>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</si>
  <si>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t>Чистий:</t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</si>
  <si>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</si>
  <si>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</si>
  <si>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t>ІІ. Елементи операційних витрат  (разом)</t>
  </si>
  <si>
    <t>Матеріальні затрати</t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</si>
  <si>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</si>
  <si>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t>Витрати на оплату праці</t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</si>
  <si>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</si>
  <si>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t>Відрахування на соціальні заходи</t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</si>
  <si>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</si>
  <si>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t>Разом (сума рядків з 310 по 340)</t>
  </si>
  <si>
    <t>ІІІ. Капітальні інвестиції протягом року</t>
  </si>
  <si>
    <t>Капітальне будівництво</t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</si>
  <si>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</si>
  <si>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t xml:space="preserve">   в т.ч за рахунок бюджетних коштів</t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</si>
  <si>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</si>
  <si>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t>Придбання  (виготовлення) основних засобів та інших необоротних матеріальних активів</t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</si>
  <si>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</si>
  <si>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</si>
  <si>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t>Придбання (створення) нематеріальних активів)</t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</si>
  <si>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</si>
  <si>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</si>
  <si>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t>Погашення отриманих на  капітальні інвестиції позик</t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</si>
  <si>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</si>
  <si>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</si>
  <si>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t>Модернізація, модифікація, дообладнання, реконструкція, інші види поліпшення необоротних активів</t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</si>
  <si>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</si>
  <si>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</si>
  <si>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t>Разом (сума рядків 410,420, 430, 440, 450):</t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</si>
  <si>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</si>
  <si>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t>в т.ч за рахунок бюджетних коштів</t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</si>
  <si>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</si>
  <si>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t xml:space="preserve"> (сума рядків 411, 421, 431, 441, 451)</t>
  </si>
  <si>
    <t>ІV. Додаткова інформація</t>
  </si>
  <si>
    <t>на 1.01</t>
  </si>
  <si>
    <t>на 1.04</t>
  </si>
  <si>
    <t>на 1.07</t>
  </si>
  <si>
    <t>на 1.10</t>
  </si>
  <si>
    <t>на 31.12</t>
  </si>
  <si>
    <t>Чисельність працівників</t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</si>
  <si>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</si>
  <si>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t>Первісна вартість основних засобів</t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</si>
  <si>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</si>
  <si>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Ольга БУРЧАК</t>
  </si>
  <si>
    <t xml:space="preserve"> </t>
  </si>
  <si>
    <t>М. П.</t>
  </si>
  <si>
    <t xml:space="preserve"> Директор Ковельського ЦПМСД</t>
  </si>
  <si>
    <t xml:space="preserve"> Головний бухгалтер Ковельський ЦПМСД</t>
  </si>
  <si>
    <t>Ірина ХРУСЬ</t>
  </si>
  <si>
    <t>на 2027 рік</t>
  </si>
  <si>
    <t>13.08.2026 № 284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</si>
</sst>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/>
    <xf numFmtId="0" fontId="1" fillId="0" borderId="0" xfId="0" applyFont="1"/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4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0" fontId="1" fillId="0" borderId="0" xfId="0" applyFont="1" applyAlignment="1">
      <alignment wrapText="1"/>
    </xf>
    <xf numFmtId="0" fontId="2" fillId="2" borderId="0" xfId="0" applyFont="1" applyFill="1" applyAlignment="1">
      <alignment horizontal="center" wrapText="1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justify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164" fontId="1" fillId="2" borderId="0" xfId="0" applyNumberFormat="1" applyFont="1" applyFill="1"/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2" xfId="0" applyFont="1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/>
    </xf>
    <xf numFmtId="0" fontId="1" fillId="0" borderId="0" xfId="0" applyFont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0"/>
  <sheetViews>
    <sheetView tabSelected="1" workbookViewId="0">
      <selection activeCell="K13" sqref="K13"/>
    </sheetView>
  </sheetViews>
  <sheetFormatPr defaultRowHeight="15" x14ac:dyDescent="0.25"/>
  <cols>
    <col min="1" max="1" width="23.42578125" customWidth="1"/>
    <col min="3" max="3" width="10.85546875" customWidth="1"/>
    <col min="4" max="4" width="15.28515625" customWidth="1"/>
    <col min="6" max="6" width="12.7109375" customWidth="1"/>
    <col min="7" max="7" width="11.7109375" customWidth="1"/>
  </cols>
  <sheetData>
    <row r="1" spans="1:7" ht="15.75" x14ac:dyDescent="0.25">
      <c r="A1" s="1"/>
      <c r="B1" s="2"/>
      <c r="C1" s="2"/>
      <c r="D1" s="3"/>
      <c r="E1" s="47" t="s">
        <v>0</v>
      </c>
      <c r="F1" s="47"/>
      <c r="G1" s="47"/>
    </row>
    <row r="2" spans="1:7" ht="18" customHeight="1" x14ac:dyDescent="0.25">
      <c r="A2" s="1"/>
      <c r="B2" s="2"/>
      <c r="C2" s="2"/>
      <c r="D2" s="3"/>
      <c r="E2" s="48" t="s">
        <v>1</v>
      </c>
      <c r="F2" s="48"/>
      <c r="G2" s="48"/>
    </row>
    <row r="3" spans="1:7" ht="15.75" x14ac:dyDescent="0.25">
      <c r="A3" s="1"/>
      <c r="B3" s="2"/>
      <c r="C3" s="2"/>
      <c r="D3" s="4"/>
      <c r="E3" s="48" t="s">
        <v>150</v>
      </c>
      <c r="F3" s="48"/>
      <c r="G3" s="48"/>
    </row>
    <row r="4" spans="1:7" ht="15.75" x14ac:dyDescent="0.25">
      <c r="A4" s="1"/>
      <c r="B4" s="2"/>
      <c r="C4" s="2"/>
      <c r="D4" s="48"/>
      <c r="E4" s="48"/>
      <c r="F4" s="48"/>
      <c r="G4" s="48"/>
    </row>
    <row r="5" spans="1:7" ht="15.75" x14ac:dyDescent="0.25">
      <c r="A5" s="5"/>
      <c r="B5" s="4"/>
      <c r="C5" s="4"/>
      <c r="D5" s="4"/>
      <c r="E5" s="49" t="s">
        <v>2</v>
      </c>
      <c r="F5" s="49"/>
      <c r="G5" s="6" t="s">
        <v>3</v>
      </c>
    </row>
    <row r="6" spans="1:7" ht="15.75" x14ac:dyDescent="0.25">
      <c r="A6" s="1"/>
      <c r="B6" s="2"/>
      <c r="C6" s="2"/>
      <c r="D6" s="2"/>
      <c r="E6" s="49" t="s">
        <v>4</v>
      </c>
      <c r="F6" s="49"/>
      <c r="G6" s="7"/>
    </row>
    <row r="7" spans="1:7" ht="15.75" x14ac:dyDescent="0.25">
      <c r="A7" s="1"/>
      <c r="B7" s="2"/>
      <c r="C7" s="2"/>
      <c r="D7" s="2"/>
      <c r="E7" s="49" t="s">
        <v>5</v>
      </c>
      <c r="F7" s="49"/>
      <c r="G7" s="6"/>
    </row>
    <row r="8" spans="1:7" ht="15.75" x14ac:dyDescent="0.25">
      <c r="A8" s="1"/>
      <c r="B8" s="2"/>
      <c r="C8" s="2"/>
      <c r="D8" s="2"/>
      <c r="E8" s="49" t="s">
        <v>6</v>
      </c>
      <c r="F8" s="49"/>
      <c r="G8" s="6"/>
    </row>
    <row r="9" spans="1:7" ht="19.5" customHeight="1" x14ac:dyDescent="0.25">
      <c r="A9" s="1"/>
      <c r="B9" s="2"/>
      <c r="C9" s="2"/>
      <c r="D9" s="2"/>
      <c r="E9" s="50" t="s">
        <v>7</v>
      </c>
      <c r="F9" s="50"/>
      <c r="G9" s="7"/>
    </row>
    <row r="10" spans="1:7" ht="15.75" x14ac:dyDescent="0.25">
      <c r="A10" s="51" t="s">
        <v>8</v>
      </c>
      <c r="B10" s="51"/>
      <c r="C10" s="51"/>
      <c r="D10" s="51"/>
      <c r="E10" s="51"/>
      <c r="F10" s="51"/>
      <c r="G10" s="51"/>
    </row>
    <row r="11" spans="1:7" ht="15.75" x14ac:dyDescent="0.25">
      <c r="A11" s="51" t="s">
        <v>149</v>
      </c>
      <c r="B11" s="51"/>
      <c r="C11" s="51"/>
      <c r="D11" s="51"/>
      <c r="E11" s="51"/>
      <c r="F11" s="51"/>
      <c r="G11" s="51"/>
    </row>
    <row r="12" spans="1:7" x14ac:dyDescent="0.25">
      <c r="A12" s="36" t="s">
        <v>9</v>
      </c>
      <c r="B12" s="38" t="s">
        <v>10</v>
      </c>
      <c r="C12" s="39"/>
      <c r="D12" s="40"/>
      <c r="E12" s="44" t="s">
        <v>11</v>
      </c>
      <c r="F12" s="44"/>
      <c r="G12" s="45"/>
    </row>
    <row r="13" spans="1:7" ht="66" customHeight="1" x14ac:dyDescent="0.25">
      <c r="A13" s="37"/>
      <c r="B13" s="41"/>
      <c r="C13" s="42"/>
      <c r="D13" s="43"/>
      <c r="E13" s="44"/>
      <c r="F13" s="44"/>
      <c r="G13" s="46"/>
    </row>
    <row r="14" spans="1:7" ht="18.75" customHeight="1" x14ac:dyDescent="0.25">
      <c r="A14" s="8" t="s">
        <v>12</v>
      </c>
      <c r="B14" s="52" t="s">
        <v>13</v>
      </c>
      <c r="C14" s="52"/>
      <c r="D14" s="52"/>
      <c r="E14" s="44" t="s">
        <v>14</v>
      </c>
      <c r="F14" s="44"/>
      <c r="G14" s="9" t="s">
        <v>15</v>
      </c>
    </row>
    <row r="15" spans="1:7" ht="15.75" x14ac:dyDescent="0.25">
      <c r="A15" s="8" t="s">
        <v>16</v>
      </c>
      <c r="B15" s="52" t="s">
        <v>17</v>
      </c>
      <c r="C15" s="52"/>
      <c r="D15" s="52"/>
      <c r="E15" s="44" t="s">
        <v>18</v>
      </c>
      <c r="F15" s="44"/>
      <c r="G15" s="10"/>
    </row>
    <row r="16" spans="1:7" ht="64.5" customHeight="1" x14ac:dyDescent="0.25">
      <c r="A16" s="35" t="s">
        <v>19</v>
      </c>
      <c r="B16" s="49" t="s">
        <v>20</v>
      </c>
      <c r="C16" s="49"/>
      <c r="D16" s="49"/>
      <c r="E16" s="44" t="s">
        <v>21</v>
      </c>
      <c r="F16" s="44"/>
      <c r="G16" s="10"/>
    </row>
    <row r="17" spans="1:7" ht="34.5" customHeight="1" x14ac:dyDescent="0.25">
      <c r="A17" s="35" t="s">
        <v>22</v>
      </c>
      <c r="B17" s="52" t="s">
        <v>23</v>
      </c>
      <c r="C17" s="52"/>
      <c r="D17" s="52"/>
      <c r="E17" s="44" t="s">
        <v>24</v>
      </c>
      <c r="F17" s="44"/>
      <c r="G17" s="11" t="s">
        <v>25</v>
      </c>
    </row>
    <row r="18" spans="1:7" ht="15.75" x14ac:dyDescent="0.25">
      <c r="A18" s="8" t="s">
        <v>26</v>
      </c>
      <c r="B18" s="52" t="s">
        <v>27</v>
      </c>
      <c r="C18" s="52"/>
      <c r="D18" s="52"/>
      <c r="E18" s="53"/>
      <c r="F18" s="53"/>
      <c r="G18" s="12"/>
    </row>
    <row r="19" spans="1:7" ht="15.75" x14ac:dyDescent="0.25">
      <c r="A19" s="8" t="s">
        <v>28</v>
      </c>
      <c r="B19" s="54" t="s">
        <v>29</v>
      </c>
      <c r="C19" s="55"/>
      <c r="D19" s="56"/>
      <c r="E19" s="53"/>
      <c r="F19" s="53"/>
      <c r="G19" s="12"/>
    </row>
    <row r="20" spans="1:7" ht="15.75" x14ac:dyDescent="0.25">
      <c r="A20" s="5"/>
      <c r="B20" s="4"/>
      <c r="C20" s="4"/>
      <c r="D20" s="4"/>
      <c r="E20" s="4"/>
      <c r="F20" s="4"/>
      <c r="G20" s="4"/>
    </row>
    <row r="21" spans="1:7" ht="15.75" x14ac:dyDescent="0.25">
      <c r="A21" s="5" t="s">
        <v>30</v>
      </c>
      <c r="B21" s="4"/>
      <c r="C21" s="4"/>
      <c r="D21" s="4"/>
      <c r="E21" s="4"/>
      <c r="F21" s="4"/>
      <c r="G21" s="4"/>
    </row>
    <row r="22" spans="1:7" ht="15.75" x14ac:dyDescent="0.25">
      <c r="A22" s="36" t="s">
        <v>31</v>
      </c>
      <c r="B22" s="57" t="s">
        <v>32</v>
      </c>
      <c r="C22" s="59" t="s">
        <v>33</v>
      </c>
      <c r="D22" s="59" t="s">
        <v>34</v>
      </c>
      <c r="E22" s="59"/>
      <c r="F22" s="59"/>
      <c r="G22" s="59"/>
    </row>
    <row r="23" spans="1:7" ht="15.75" x14ac:dyDescent="0.25">
      <c r="A23" s="37"/>
      <c r="B23" s="58"/>
      <c r="C23" s="59"/>
      <c r="D23" s="6" t="s">
        <v>35</v>
      </c>
      <c r="E23" s="6" t="s">
        <v>36</v>
      </c>
      <c r="F23" s="6" t="s">
        <v>37</v>
      </c>
      <c r="G23" s="6" t="s">
        <v>38</v>
      </c>
    </row>
    <row r="24" spans="1:7" ht="15.75" x14ac:dyDescent="0.25">
      <c r="A24" s="11">
        <v>1</v>
      </c>
      <c r="B24" s="13">
        <v>2</v>
      </c>
      <c r="C24" s="13">
        <v>3</v>
      </c>
      <c r="D24" s="13">
        <v>4</v>
      </c>
      <c r="E24" s="13">
        <v>5</v>
      </c>
      <c r="F24" s="13">
        <v>6</v>
      </c>
      <c r="G24" s="13">
        <v>7</v>
      </c>
    </row>
    <row r="25" spans="1:7" ht="27" customHeight="1" x14ac:dyDescent="0.25">
      <c r="A25" s="14" t="s">
        <v>39</v>
      </c>
      <c r="B25" s="6"/>
      <c r="C25" s="15"/>
      <c r="D25" s="6"/>
      <c r="E25" s="6"/>
      <c r="F25" s="15"/>
      <c r="G25" s="15"/>
    </row>
    <row r="26" spans="1:7" ht="28.5" customHeight="1" x14ac:dyDescent="0.25">
      <c r="A26" s="7" t="s">
        <v>40</v>
      </c>
      <c r="B26" s="16" t="s">
        <v>41</v>
      </c>
      <c r="C26" s="17">
        <f>D26+E26+F26+G26</f>
        <v>72118.2</v>
      </c>
      <c r="D26" s="17">
        <f>D27+D28+D29+D30+D31</f>
        <v>18029.5</v>
      </c>
      <c r="E26" s="17">
        <f t="shared" ref="E26:G26" si="0">E27+E28+E29+E30+E31</f>
        <v>18029.5</v>
      </c>
      <c r="F26" s="17">
        <f t="shared" si="0"/>
        <v>18029.5</v>
      </c>
      <c r="G26" s="17">
        <f t="shared" si="0"/>
        <v>18029.7</v>
      </c>
    </row>
    <row r="27" spans="1:7" ht="23.25" customHeight="1" x14ac:dyDescent="0.25">
      <c r="A27" s="7" t="s">
        <v>42</v>
      </c>
      <c r="B27" s="18"/>
      <c r="C27" s="19">
        <f t="shared" ref="C27:C30" si="1">D27+E27+F27+G27</f>
        <v>38164.800000000003</v>
      </c>
      <c r="D27" s="19">
        <v>9541.2000000000007</v>
      </c>
      <c r="E27" s="19">
        <v>9541.2000000000007</v>
      </c>
      <c r="F27" s="19">
        <v>9541.2000000000007</v>
      </c>
      <c r="G27" s="19">
        <v>9541.2000000000007</v>
      </c>
    </row>
    <row r="28" spans="1:7" ht="27.75" customHeight="1" x14ac:dyDescent="0.25">
      <c r="A28" s="7" t="s">
        <v>43</v>
      </c>
      <c r="B28" s="18"/>
      <c r="C28" s="19">
        <f>D28+E28+F28+G28</f>
        <v>12541.7</v>
      </c>
      <c r="D28" s="19">
        <v>3135.4</v>
      </c>
      <c r="E28" s="19">
        <v>3135.4</v>
      </c>
      <c r="F28" s="19">
        <v>3135.4</v>
      </c>
      <c r="G28" s="19">
        <v>3135.5</v>
      </c>
    </row>
    <row r="29" spans="1:7" ht="33" customHeight="1" x14ac:dyDescent="0.25">
      <c r="A29" s="7" t="s">
        <v>44</v>
      </c>
      <c r="B29" s="18"/>
      <c r="C29" s="19">
        <f t="shared" si="1"/>
        <v>0</v>
      </c>
      <c r="D29" s="19"/>
      <c r="E29" s="19"/>
      <c r="F29" s="19"/>
      <c r="G29" s="19"/>
    </row>
    <row r="30" spans="1:7" ht="29.25" customHeight="1" x14ac:dyDescent="0.25">
      <c r="A30" s="7" t="s">
        <v>45</v>
      </c>
      <c r="B30" s="18"/>
      <c r="C30" s="19">
        <f t="shared" si="1"/>
        <v>21181.699999999997</v>
      </c>
      <c r="D30" s="19">
        <v>5295.4</v>
      </c>
      <c r="E30" s="19">
        <v>5295.4</v>
      </c>
      <c r="F30" s="19">
        <v>5295.4</v>
      </c>
      <c r="G30" s="19">
        <v>5295.5</v>
      </c>
    </row>
    <row r="31" spans="1:7" ht="31.5" customHeight="1" x14ac:dyDescent="0.25">
      <c r="A31" s="7" t="s">
        <v>46</v>
      </c>
      <c r="B31" s="18"/>
      <c r="C31" s="19">
        <f>D31+E31+F31+G31</f>
        <v>230</v>
      </c>
      <c r="D31" s="19">
        <v>57.5</v>
      </c>
      <c r="E31" s="19">
        <v>57.5</v>
      </c>
      <c r="F31" s="19">
        <v>57.5</v>
      </c>
      <c r="G31" s="19">
        <v>57.5</v>
      </c>
    </row>
    <row r="32" spans="1:7" ht="33" customHeight="1" x14ac:dyDescent="0.25">
      <c r="A32" s="7" t="s">
        <v>47</v>
      </c>
      <c r="B32" s="18" t="s">
        <v>48</v>
      </c>
      <c r="C32" s="19">
        <f>C34+C35+C36+C37</f>
        <v>65476</v>
      </c>
      <c r="D32" s="19">
        <f>D34+D35+D36+D37</f>
        <v>16368.9</v>
      </c>
      <c r="E32" s="19">
        <f>E34+E35+E36+E37</f>
        <v>16369</v>
      </c>
      <c r="F32" s="19">
        <f t="shared" ref="F32:G32" si="2">F34+F35+F36+F37</f>
        <v>16369</v>
      </c>
      <c r="G32" s="19">
        <f t="shared" si="2"/>
        <v>16369.1</v>
      </c>
    </row>
    <row r="33" spans="1:11" ht="48.75" customHeight="1" x14ac:dyDescent="0.25">
      <c r="A33" s="7" t="s">
        <v>49</v>
      </c>
      <c r="B33" s="6"/>
      <c r="C33" s="19"/>
      <c r="D33" s="19"/>
      <c r="E33" s="19"/>
      <c r="F33" s="19"/>
      <c r="G33" s="19"/>
    </row>
    <row r="34" spans="1:11" ht="23.25" customHeight="1" x14ac:dyDescent="0.25">
      <c r="A34" s="7" t="s">
        <v>50</v>
      </c>
      <c r="B34" s="18" t="s">
        <v>51</v>
      </c>
      <c r="C34" s="19">
        <f>D34+E34+F34+G34</f>
        <v>7286.2999999999993</v>
      </c>
      <c r="D34" s="19">
        <v>1821.5</v>
      </c>
      <c r="E34" s="19">
        <v>1821.6</v>
      </c>
      <c r="F34" s="19">
        <v>1821.6</v>
      </c>
      <c r="G34" s="19">
        <v>1821.6</v>
      </c>
    </row>
    <row r="35" spans="1:11" ht="30.75" customHeight="1" x14ac:dyDescent="0.25">
      <c r="A35" s="7" t="s">
        <v>52</v>
      </c>
      <c r="B35" s="18" t="s">
        <v>53</v>
      </c>
      <c r="C35" s="19">
        <f t="shared" ref="C35:C37" si="3">D35+E35+F35+G35</f>
        <v>42690.1</v>
      </c>
      <c r="D35" s="19">
        <v>10672.5</v>
      </c>
      <c r="E35" s="19">
        <v>10672.5</v>
      </c>
      <c r="F35" s="19">
        <v>10672.5</v>
      </c>
      <c r="G35" s="19">
        <v>10672.6</v>
      </c>
    </row>
    <row r="36" spans="1:11" ht="31.5" customHeight="1" x14ac:dyDescent="0.25">
      <c r="A36" s="7" t="s">
        <v>54</v>
      </c>
      <c r="B36" s="18" t="s">
        <v>55</v>
      </c>
      <c r="C36" s="19">
        <f t="shared" si="3"/>
        <v>9391.7999999999993</v>
      </c>
      <c r="D36" s="19">
        <v>2347.9</v>
      </c>
      <c r="E36" s="19">
        <v>2347.9</v>
      </c>
      <c r="F36" s="19">
        <v>2348</v>
      </c>
      <c r="G36" s="19">
        <v>2348</v>
      </c>
    </row>
    <row r="37" spans="1:11" ht="27" customHeight="1" x14ac:dyDescent="0.25">
      <c r="A37" s="7" t="s">
        <v>56</v>
      </c>
      <c r="B37" s="20" t="s">
        <v>57</v>
      </c>
      <c r="C37" s="19">
        <f t="shared" si="3"/>
        <v>6107.7999999999993</v>
      </c>
      <c r="D37" s="19">
        <v>1527</v>
      </c>
      <c r="E37" s="19">
        <v>1527</v>
      </c>
      <c r="F37" s="19">
        <v>1526.9</v>
      </c>
      <c r="G37" s="19">
        <v>1526.9</v>
      </c>
    </row>
    <row r="38" spans="1:11" ht="18.75" customHeight="1" x14ac:dyDescent="0.25">
      <c r="A38" s="7" t="s">
        <v>58</v>
      </c>
      <c r="B38" s="18" t="s">
        <v>59</v>
      </c>
      <c r="C38" s="19">
        <f>D38+E38+F38+G38</f>
        <v>230</v>
      </c>
      <c r="D38" s="19">
        <v>57.5</v>
      </c>
      <c r="E38" s="19">
        <v>57.5</v>
      </c>
      <c r="F38" s="19">
        <v>57.5</v>
      </c>
      <c r="G38" s="19">
        <v>57.5</v>
      </c>
    </row>
    <row r="39" spans="1:11" ht="24" customHeight="1" x14ac:dyDescent="0.25">
      <c r="A39" s="7" t="s">
        <v>60</v>
      </c>
      <c r="B39" s="6"/>
      <c r="C39" s="19">
        <f t="shared" ref="C39:C41" si="4">D39+E39+F39+G39</f>
        <v>0</v>
      </c>
      <c r="D39" s="19"/>
      <c r="E39" s="19"/>
      <c r="F39" s="19"/>
      <c r="G39" s="19"/>
    </row>
    <row r="40" spans="1:11" ht="34.5" customHeight="1" x14ac:dyDescent="0.25">
      <c r="A40" s="7" t="s">
        <v>61</v>
      </c>
      <c r="B40" s="18" t="s">
        <v>62</v>
      </c>
      <c r="C40" s="21">
        <f t="shared" si="4"/>
        <v>0</v>
      </c>
      <c r="D40" s="19"/>
      <c r="E40" s="19"/>
      <c r="F40" s="19"/>
      <c r="G40" s="19"/>
    </row>
    <row r="41" spans="1:11" ht="30" customHeight="1" x14ac:dyDescent="0.25">
      <c r="A41" s="7" t="s">
        <v>63</v>
      </c>
      <c r="B41" s="18" t="s">
        <v>64</v>
      </c>
      <c r="C41" s="19">
        <f t="shared" si="4"/>
        <v>0</v>
      </c>
      <c r="D41" s="19"/>
      <c r="E41" s="19"/>
      <c r="F41" s="19"/>
      <c r="G41" s="19"/>
    </row>
    <row r="42" spans="1:11" ht="45.75" customHeight="1" x14ac:dyDescent="0.25">
      <c r="A42" s="22" t="s">
        <v>65</v>
      </c>
      <c r="B42" s="18" t="s">
        <v>66</v>
      </c>
      <c r="C42" s="19">
        <f>D42+E42+F42+G42</f>
        <v>0</v>
      </c>
      <c r="D42" s="19"/>
      <c r="E42" s="19"/>
      <c r="F42" s="19"/>
      <c r="G42" s="19"/>
    </row>
    <row r="43" spans="1:11" ht="36.75" customHeight="1" x14ac:dyDescent="0.25">
      <c r="A43" s="7" t="s">
        <v>67</v>
      </c>
      <c r="B43" s="60" t="s">
        <v>68</v>
      </c>
      <c r="C43" s="61">
        <f>C46+C47+C48+C49+C50</f>
        <v>9918</v>
      </c>
      <c r="D43" s="61">
        <f>D46+D47+D48+D49+D50</f>
        <v>2479.5</v>
      </c>
      <c r="E43" s="61">
        <f t="shared" ref="E43:G43" si="5">E46+E47+E48+E49+E50</f>
        <v>2479.5</v>
      </c>
      <c r="F43" s="61">
        <f t="shared" si="5"/>
        <v>2479.5</v>
      </c>
      <c r="G43" s="61">
        <f t="shared" si="5"/>
        <v>2479.5</v>
      </c>
    </row>
    <row r="44" spans="1:11" ht="39" customHeight="1" x14ac:dyDescent="0.25">
      <c r="A44" s="7" t="s">
        <v>69</v>
      </c>
      <c r="B44" s="60"/>
      <c r="C44" s="61"/>
      <c r="D44" s="61"/>
      <c r="E44" s="61"/>
      <c r="F44" s="61"/>
      <c r="G44" s="61"/>
    </row>
    <row r="45" spans="1:11" ht="52.5" customHeight="1" x14ac:dyDescent="0.25">
      <c r="A45" s="7" t="s">
        <v>49</v>
      </c>
      <c r="B45" s="6"/>
      <c r="C45" s="21"/>
      <c r="D45" s="19"/>
      <c r="E45" s="19"/>
      <c r="F45" s="19"/>
      <c r="G45" s="19"/>
    </row>
    <row r="46" spans="1:11" ht="26.25" customHeight="1" x14ac:dyDescent="0.25">
      <c r="A46" s="7" t="s">
        <v>50</v>
      </c>
      <c r="B46" s="18" t="s">
        <v>70</v>
      </c>
      <c r="C46" s="21">
        <f>D46+E46+F46+G46</f>
        <v>0</v>
      </c>
      <c r="D46" s="19"/>
      <c r="E46" s="19"/>
      <c r="F46" s="19"/>
      <c r="G46" s="19"/>
    </row>
    <row r="47" spans="1:11" ht="38.25" customHeight="1" x14ac:dyDescent="0.25">
      <c r="A47" s="7" t="s">
        <v>52</v>
      </c>
      <c r="B47" s="18" t="s">
        <v>71</v>
      </c>
      <c r="C47" s="21">
        <f t="shared" ref="C47:C84" si="6">D47+E47+F47+G47</f>
        <v>0</v>
      </c>
      <c r="D47" s="19"/>
      <c r="E47" s="19"/>
      <c r="F47" s="19"/>
      <c r="G47" s="19"/>
    </row>
    <row r="48" spans="1:11" ht="32.25" customHeight="1" x14ac:dyDescent="0.25">
      <c r="A48" s="7" t="s">
        <v>54</v>
      </c>
      <c r="B48" s="18" t="s">
        <v>72</v>
      </c>
      <c r="C48" s="21">
        <f t="shared" si="6"/>
        <v>0</v>
      </c>
      <c r="D48" s="19"/>
      <c r="E48" s="19"/>
      <c r="F48" s="19"/>
      <c r="G48" s="19"/>
      <c r="K48" t="s">
        <v>144</v>
      </c>
    </row>
    <row r="49" spans="1:7" ht="18" customHeight="1" x14ac:dyDescent="0.25">
      <c r="A49" s="7" t="s">
        <v>73</v>
      </c>
      <c r="B49" s="6">
        <v>114</v>
      </c>
      <c r="C49" s="19">
        <f t="shared" si="6"/>
        <v>9918</v>
      </c>
      <c r="D49" s="19">
        <v>2479.5</v>
      </c>
      <c r="E49" s="19">
        <v>2479.5</v>
      </c>
      <c r="F49" s="19">
        <v>2479.5</v>
      </c>
      <c r="G49" s="19">
        <v>2479.5</v>
      </c>
    </row>
    <row r="50" spans="1:7" ht="29.25" customHeight="1" x14ac:dyDescent="0.25">
      <c r="A50" s="7" t="s">
        <v>56</v>
      </c>
      <c r="B50" s="23">
        <v>115</v>
      </c>
      <c r="C50" s="19">
        <f t="shared" si="6"/>
        <v>0</v>
      </c>
      <c r="D50" s="19"/>
      <c r="E50" s="19"/>
      <c r="F50" s="19"/>
      <c r="G50" s="19"/>
    </row>
    <row r="51" spans="1:7" ht="48" customHeight="1" x14ac:dyDescent="0.25">
      <c r="A51" s="14" t="s">
        <v>74</v>
      </c>
      <c r="B51" s="6"/>
      <c r="C51" s="19">
        <f t="shared" si="6"/>
        <v>0</v>
      </c>
      <c r="D51" s="19"/>
      <c r="E51" s="19"/>
      <c r="F51" s="19"/>
      <c r="G51" s="19"/>
    </row>
    <row r="52" spans="1:7" ht="21.75" customHeight="1" x14ac:dyDescent="0.25">
      <c r="A52" s="14" t="s">
        <v>75</v>
      </c>
      <c r="B52" s="18" t="s">
        <v>76</v>
      </c>
      <c r="C52" s="19">
        <f t="shared" si="6"/>
        <v>0</v>
      </c>
      <c r="D52" s="19"/>
      <c r="E52" s="19"/>
      <c r="F52" s="19"/>
      <c r="G52" s="19"/>
    </row>
    <row r="53" spans="1:7" ht="17.25" customHeight="1" x14ac:dyDescent="0.25">
      <c r="A53" s="14" t="s">
        <v>77</v>
      </c>
      <c r="B53" s="18" t="s">
        <v>78</v>
      </c>
      <c r="C53" s="19">
        <f t="shared" si="6"/>
        <v>0</v>
      </c>
      <c r="D53" s="19"/>
      <c r="E53" s="19"/>
      <c r="F53" s="19"/>
      <c r="G53" s="19"/>
    </row>
    <row r="54" spans="1:7" ht="23.25" customHeight="1" x14ac:dyDescent="0.25">
      <c r="A54" s="14" t="s">
        <v>79</v>
      </c>
      <c r="B54" s="18" t="s">
        <v>80</v>
      </c>
      <c r="C54" s="19">
        <f t="shared" si="6"/>
        <v>0</v>
      </c>
      <c r="D54" s="19"/>
      <c r="E54" s="19"/>
      <c r="F54" s="19"/>
      <c r="G54" s="19"/>
    </row>
    <row r="55" spans="1:7" ht="21" customHeight="1" x14ac:dyDescent="0.25">
      <c r="A55" s="14" t="s">
        <v>81</v>
      </c>
      <c r="B55" s="18" t="s">
        <v>82</v>
      </c>
      <c r="C55" s="19">
        <f t="shared" si="6"/>
        <v>0</v>
      </c>
      <c r="D55" s="19"/>
      <c r="E55" s="19"/>
      <c r="F55" s="19"/>
      <c r="G55" s="19"/>
    </row>
    <row r="56" spans="1:7" ht="18" customHeight="1" x14ac:dyDescent="0.25">
      <c r="A56" s="14" t="s">
        <v>83</v>
      </c>
      <c r="B56" s="6"/>
      <c r="C56" s="19">
        <f t="shared" si="6"/>
        <v>0</v>
      </c>
      <c r="D56" s="19"/>
      <c r="E56" s="19"/>
      <c r="F56" s="19"/>
      <c r="G56" s="19"/>
    </row>
    <row r="57" spans="1:7" ht="36" customHeight="1" x14ac:dyDescent="0.25">
      <c r="A57" s="14" t="s">
        <v>84</v>
      </c>
      <c r="B57" s="18" t="s">
        <v>85</v>
      </c>
      <c r="C57" s="19">
        <f t="shared" si="6"/>
        <v>0</v>
      </c>
      <c r="D57" s="19"/>
      <c r="E57" s="19"/>
      <c r="F57" s="19"/>
      <c r="G57" s="19"/>
    </row>
    <row r="58" spans="1:7" ht="35.25" customHeight="1" x14ac:dyDescent="0.25">
      <c r="A58" s="14" t="s">
        <v>86</v>
      </c>
      <c r="B58" s="18" t="s">
        <v>87</v>
      </c>
      <c r="C58" s="19">
        <f t="shared" si="6"/>
        <v>0</v>
      </c>
      <c r="D58" s="19"/>
      <c r="E58" s="19"/>
      <c r="F58" s="19"/>
      <c r="G58" s="19"/>
    </row>
    <row r="59" spans="1:7" ht="22.5" customHeight="1" x14ac:dyDescent="0.25">
      <c r="A59" s="14" t="s">
        <v>88</v>
      </c>
      <c r="B59" s="18" t="s">
        <v>89</v>
      </c>
      <c r="C59" s="19">
        <f t="shared" si="6"/>
        <v>0</v>
      </c>
      <c r="D59" s="19"/>
      <c r="E59" s="19"/>
      <c r="F59" s="19"/>
      <c r="G59" s="19"/>
    </row>
    <row r="60" spans="1:7" ht="18" customHeight="1" x14ac:dyDescent="0.25">
      <c r="A60" s="14" t="s">
        <v>90</v>
      </c>
      <c r="B60" s="18" t="s">
        <v>91</v>
      </c>
      <c r="C60" s="19">
        <f t="shared" si="6"/>
        <v>0</v>
      </c>
      <c r="D60" s="19"/>
      <c r="E60" s="19"/>
      <c r="F60" s="19"/>
      <c r="G60" s="19"/>
    </row>
    <row r="61" spans="1:7" ht="65.25" customHeight="1" x14ac:dyDescent="0.25">
      <c r="A61" s="14" t="s">
        <v>92</v>
      </c>
      <c r="B61" s="24" t="s">
        <v>93</v>
      </c>
      <c r="C61" s="19"/>
      <c r="D61" s="19"/>
      <c r="E61" s="19"/>
      <c r="F61" s="19"/>
      <c r="G61" s="19"/>
    </row>
    <row r="62" spans="1:7" ht="18" customHeight="1" x14ac:dyDescent="0.25">
      <c r="A62" s="14" t="s">
        <v>94</v>
      </c>
      <c r="B62" s="24" t="s">
        <v>95</v>
      </c>
      <c r="C62" s="19"/>
      <c r="D62" s="19"/>
      <c r="E62" s="19"/>
      <c r="F62" s="19"/>
      <c r="G62" s="19"/>
    </row>
    <row r="63" spans="1:7" ht="17.25" customHeight="1" x14ac:dyDescent="0.25">
      <c r="A63" s="14" t="s">
        <v>96</v>
      </c>
      <c r="B63" s="24" t="s">
        <v>97</v>
      </c>
      <c r="C63" s="19"/>
      <c r="D63" s="19"/>
      <c r="E63" s="19"/>
      <c r="F63" s="19"/>
      <c r="G63" s="19"/>
    </row>
    <row r="64" spans="1:7" ht="20.25" customHeight="1" x14ac:dyDescent="0.25">
      <c r="A64" s="14" t="s">
        <v>98</v>
      </c>
      <c r="B64" s="24" t="s">
        <v>99</v>
      </c>
      <c r="C64" s="19"/>
      <c r="D64" s="19"/>
      <c r="E64" s="19"/>
      <c r="F64" s="19"/>
      <c r="G64" s="19"/>
    </row>
    <row r="65" spans="1:7" ht="15.75" x14ac:dyDescent="0.25">
      <c r="A65" s="14" t="s">
        <v>100</v>
      </c>
      <c r="B65" s="25"/>
      <c r="C65" s="19"/>
      <c r="D65" s="19"/>
      <c r="E65" s="19"/>
      <c r="F65" s="19"/>
      <c r="G65" s="19"/>
    </row>
    <row r="66" spans="1:7" ht="14.25" customHeight="1" x14ac:dyDescent="0.25">
      <c r="A66" s="14" t="s">
        <v>75</v>
      </c>
      <c r="B66" s="24" t="s">
        <v>101</v>
      </c>
      <c r="C66" s="19"/>
      <c r="D66" s="19"/>
      <c r="E66" s="19"/>
      <c r="F66" s="19"/>
      <c r="G66" s="19"/>
    </row>
    <row r="67" spans="1:7" ht="16.5" customHeight="1" x14ac:dyDescent="0.25">
      <c r="A67" s="14" t="s">
        <v>77</v>
      </c>
      <c r="B67" s="24" t="s">
        <v>102</v>
      </c>
      <c r="C67" s="19"/>
      <c r="D67" s="19"/>
      <c r="E67" s="19"/>
      <c r="F67" s="19"/>
      <c r="G67" s="19"/>
    </row>
    <row r="68" spans="1:7" ht="44.25" customHeight="1" x14ac:dyDescent="0.25">
      <c r="A68" s="14" t="s">
        <v>103</v>
      </c>
      <c r="B68" s="6"/>
      <c r="C68" s="19"/>
      <c r="D68" s="19"/>
      <c r="E68" s="19"/>
      <c r="F68" s="19"/>
      <c r="G68" s="19"/>
    </row>
    <row r="69" spans="1:7" ht="19.5" customHeight="1" x14ac:dyDescent="0.25">
      <c r="A69" s="14" t="s">
        <v>104</v>
      </c>
      <c r="B69" s="18" t="s">
        <v>105</v>
      </c>
      <c r="C69" s="19">
        <f>D69+E69+F69+G69</f>
        <v>7286.2999999999993</v>
      </c>
      <c r="D69" s="19">
        <f>D34</f>
        <v>1821.5</v>
      </c>
      <c r="E69" s="19">
        <f t="shared" ref="E69:G69" si="7">E34</f>
        <v>1821.6</v>
      </c>
      <c r="F69" s="19">
        <f t="shared" si="7"/>
        <v>1821.6</v>
      </c>
      <c r="G69" s="19">
        <f t="shared" si="7"/>
        <v>1821.6</v>
      </c>
    </row>
    <row r="70" spans="1:7" ht="26.25" customHeight="1" x14ac:dyDescent="0.25">
      <c r="A70" s="14" t="s">
        <v>106</v>
      </c>
      <c r="B70" s="18" t="s">
        <v>107</v>
      </c>
      <c r="C70" s="19">
        <f t="shared" si="6"/>
        <v>42690.1</v>
      </c>
      <c r="D70" s="19">
        <f t="shared" ref="D70:G72" si="8">D35</f>
        <v>10672.5</v>
      </c>
      <c r="E70" s="19">
        <f t="shared" si="8"/>
        <v>10672.5</v>
      </c>
      <c r="F70" s="19">
        <f t="shared" si="8"/>
        <v>10672.5</v>
      </c>
      <c r="G70" s="19">
        <f t="shared" si="8"/>
        <v>10672.6</v>
      </c>
    </row>
    <row r="71" spans="1:7" ht="36" customHeight="1" x14ac:dyDescent="0.25">
      <c r="A71" s="14" t="s">
        <v>108</v>
      </c>
      <c r="B71" s="18" t="s">
        <v>109</v>
      </c>
      <c r="C71" s="19">
        <f t="shared" si="6"/>
        <v>9391.7999999999993</v>
      </c>
      <c r="D71" s="19">
        <f t="shared" si="8"/>
        <v>2347.9</v>
      </c>
      <c r="E71" s="19">
        <f t="shared" si="8"/>
        <v>2347.9</v>
      </c>
      <c r="F71" s="19">
        <f t="shared" si="8"/>
        <v>2348</v>
      </c>
      <c r="G71" s="19">
        <f t="shared" si="8"/>
        <v>2348</v>
      </c>
    </row>
    <row r="72" spans="1:7" ht="26.25" customHeight="1" x14ac:dyDescent="0.25">
      <c r="A72" s="14" t="s">
        <v>67</v>
      </c>
      <c r="B72" s="23">
        <v>340</v>
      </c>
      <c r="C72" s="19">
        <f t="shared" si="6"/>
        <v>6107.7999999999993</v>
      </c>
      <c r="D72" s="19">
        <f t="shared" si="8"/>
        <v>1527</v>
      </c>
      <c r="E72" s="19">
        <f t="shared" si="8"/>
        <v>1527</v>
      </c>
      <c r="F72" s="19">
        <f t="shared" si="8"/>
        <v>1526.9</v>
      </c>
      <c r="G72" s="19">
        <f t="shared" si="8"/>
        <v>1526.9</v>
      </c>
    </row>
    <row r="73" spans="1:7" ht="43.5" customHeight="1" x14ac:dyDescent="0.25">
      <c r="A73" s="14" t="s">
        <v>110</v>
      </c>
      <c r="B73" s="23">
        <v>350</v>
      </c>
      <c r="C73" s="19">
        <f>C69+C70+C71+C72</f>
        <v>65476</v>
      </c>
      <c r="D73" s="19">
        <f>D69+D70+D71+D72</f>
        <v>16368.9</v>
      </c>
      <c r="E73" s="19">
        <f t="shared" ref="E73:G73" si="9">E69+E70+E71+E72</f>
        <v>16369</v>
      </c>
      <c r="F73" s="19">
        <f t="shared" si="9"/>
        <v>16369</v>
      </c>
      <c r="G73" s="19">
        <f t="shared" si="9"/>
        <v>16369.1</v>
      </c>
    </row>
    <row r="74" spans="1:7" ht="46.5" customHeight="1" x14ac:dyDescent="0.25">
      <c r="A74" s="14" t="s">
        <v>111</v>
      </c>
      <c r="B74" s="6"/>
      <c r="C74" s="19">
        <f t="shared" si="6"/>
        <v>0</v>
      </c>
      <c r="D74" s="19"/>
      <c r="E74" s="19"/>
      <c r="F74" s="19"/>
      <c r="G74" s="19"/>
    </row>
    <row r="75" spans="1:7" ht="33.75" customHeight="1" x14ac:dyDescent="0.25">
      <c r="A75" s="14" t="s">
        <v>112</v>
      </c>
      <c r="B75" s="18" t="s">
        <v>113</v>
      </c>
      <c r="C75" s="19">
        <f>C76</f>
        <v>0</v>
      </c>
      <c r="D75" s="19"/>
      <c r="E75" s="19"/>
      <c r="F75" s="19"/>
      <c r="G75" s="19"/>
    </row>
    <row r="76" spans="1:7" ht="35.25" customHeight="1" x14ac:dyDescent="0.25">
      <c r="A76" s="14" t="s">
        <v>114</v>
      </c>
      <c r="B76" s="18" t="s">
        <v>115</v>
      </c>
      <c r="C76" s="19">
        <f t="shared" si="6"/>
        <v>0</v>
      </c>
      <c r="D76" s="19"/>
      <c r="E76" s="19"/>
      <c r="F76" s="19"/>
      <c r="G76" s="19"/>
    </row>
    <row r="77" spans="1:7" ht="75.75" customHeight="1" x14ac:dyDescent="0.25">
      <c r="A77" s="14" t="s">
        <v>116</v>
      </c>
      <c r="B77" s="18" t="s">
        <v>117</v>
      </c>
      <c r="C77" s="19">
        <f t="shared" si="6"/>
        <v>0</v>
      </c>
      <c r="D77" s="19"/>
      <c r="E77" s="19"/>
      <c r="F77" s="19"/>
      <c r="G77" s="19"/>
    </row>
    <row r="78" spans="1:7" ht="39.75" customHeight="1" x14ac:dyDescent="0.25">
      <c r="A78" s="14" t="s">
        <v>114</v>
      </c>
      <c r="B78" s="18" t="s">
        <v>118</v>
      </c>
      <c r="C78" s="19"/>
      <c r="D78" s="19"/>
      <c r="E78" s="19"/>
      <c r="F78" s="19"/>
      <c r="G78" s="19"/>
    </row>
    <row r="79" spans="1:7" ht="51" customHeight="1" x14ac:dyDescent="0.25">
      <c r="A79" s="14" t="s">
        <v>119</v>
      </c>
      <c r="B79" s="18" t="s">
        <v>120</v>
      </c>
      <c r="C79" s="19"/>
      <c r="D79" s="19"/>
      <c r="E79" s="19"/>
      <c r="F79" s="21"/>
      <c r="G79" s="19"/>
    </row>
    <row r="80" spans="1:7" ht="37.5" customHeight="1" x14ac:dyDescent="0.25">
      <c r="A80" s="14" t="s">
        <v>114</v>
      </c>
      <c r="B80" s="18" t="s">
        <v>121</v>
      </c>
      <c r="C80" s="19"/>
      <c r="D80" s="19"/>
      <c r="E80" s="19"/>
      <c r="F80" s="19"/>
      <c r="G80" s="19"/>
    </row>
    <row r="81" spans="1:7" ht="69" customHeight="1" x14ac:dyDescent="0.25">
      <c r="A81" s="14" t="s">
        <v>122</v>
      </c>
      <c r="B81" s="18" t="s">
        <v>123</v>
      </c>
      <c r="C81" s="19"/>
      <c r="D81" s="19"/>
      <c r="E81" s="19"/>
      <c r="F81" s="19"/>
      <c r="G81" s="19"/>
    </row>
    <row r="82" spans="1:7" ht="39" customHeight="1" x14ac:dyDescent="0.25">
      <c r="A82" s="14" t="s">
        <v>114</v>
      </c>
      <c r="B82" s="18" t="s">
        <v>124</v>
      </c>
      <c r="C82" s="19">
        <f t="shared" si="6"/>
        <v>0</v>
      </c>
      <c r="D82" s="19"/>
      <c r="E82" s="19"/>
      <c r="F82" s="19"/>
      <c r="G82" s="19"/>
    </row>
    <row r="83" spans="1:7" ht="113.25" customHeight="1" x14ac:dyDescent="0.25">
      <c r="A83" s="14" t="s">
        <v>125</v>
      </c>
      <c r="B83" s="18" t="s">
        <v>126</v>
      </c>
      <c r="C83" s="19">
        <f t="shared" si="6"/>
        <v>0</v>
      </c>
      <c r="D83" s="19"/>
      <c r="E83" s="19"/>
      <c r="F83" s="19"/>
      <c r="G83" s="19"/>
    </row>
    <row r="84" spans="1:7" ht="42.75" customHeight="1" x14ac:dyDescent="0.25">
      <c r="A84" s="14" t="s">
        <v>114</v>
      </c>
      <c r="B84" s="18" t="s">
        <v>127</v>
      </c>
      <c r="C84" s="19">
        <f t="shared" si="6"/>
        <v>0</v>
      </c>
      <c r="D84" s="19"/>
      <c r="E84" s="19"/>
      <c r="F84" s="19"/>
      <c r="G84" s="19"/>
    </row>
    <row r="85" spans="1:7" ht="62.25" customHeight="1" x14ac:dyDescent="0.25">
      <c r="A85" s="14" t="s">
        <v>128</v>
      </c>
      <c r="B85" s="18" t="s">
        <v>129</v>
      </c>
      <c r="C85" s="19">
        <f>D85+E85+F85+G85</f>
        <v>0</v>
      </c>
      <c r="D85" s="19">
        <f>D75+D77+D78+D79+D80+D81+D82+D83+D84</f>
        <v>0</v>
      </c>
      <c r="E85" s="19">
        <f t="shared" ref="E85:G85" si="10">E75+E77+E78+E79+E80+E81+E82+E83+E84</f>
        <v>0</v>
      </c>
      <c r="F85" s="19">
        <f t="shared" si="10"/>
        <v>0</v>
      </c>
      <c r="G85" s="19">
        <f t="shared" si="10"/>
        <v>0</v>
      </c>
    </row>
    <row r="86" spans="1:7" ht="38.25" customHeight="1" x14ac:dyDescent="0.25">
      <c r="A86" s="14" t="s">
        <v>130</v>
      </c>
      <c r="B86" s="60" t="s">
        <v>131</v>
      </c>
      <c r="C86" s="59"/>
      <c r="D86" s="59"/>
      <c r="E86" s="59"/>
      <c r="F86" s="59"/>
      <c r="G86" s="59"/>
    </row>
    <row r="87" spans="1:7" ht="33" customHeight="1" x14ac:dyDescent="0.25">
      <c r="A87" s="14" t="s">
        <v>132</v>
      </c>
      <c r="B87" s="60"/>
      <c r="C87" s="59"/>
      <c r="D87" s="59"/>
      <c r="E87" s="59"/>
      <c r="F87" s="59"/>
      <c r="G87" s="59"/>
    </row>
    <row r="88" spans="1:7" ht="39.75" customHeight="1" x14ac:dyDescent="0.25">
      <c r="A88" s="14" t="s">
        <v>133</v>
      </c>
      <c r="B88" s="6"/>
      <c r="C88" s="6" t="s">
        <v>134</v>
      </c>
      <c r="D88" s="6" t="s">
        <v>135</v>
      </c>
      <c r="E88" s="6" t="s">
        <v>136</v>
      </c>
      <c r="F88" s="6" t="s">
        <v>137</v>
      </c>
      <c r="G88" s="6" t="s">
        <v>138</v>
      </c>
    </row>
    <row r="89" spans="1:7" ht="36.75" customHeight="1" x14ac:dyDescent="0.25">
      <c r="A89" s="14" t="s">
        <v>139</v>
      </c>
      <c r="B89" s="18" t="s">
        <v>140</v>
      </c>
      <c r="C89" s="6">
        <v>184.25</v>
      </c>
      <c r="D89" s="6">
        <v>184.25</v>
      </c>
      <c r="E89" s="6">
        <v>184.25</v>
      </c>
      <c r="F89" s="6">
        <v>184.25</v>
      </c>
      <c r="G89" s="6">
        <v>184.25</v>
      </c>
    </row>
    <row r="90" spans="1:7" ht="36.75" customHeight="1" x14ac:dyDescent="0.25">
      <c r="A90" s="14" t="s">
        <v>141</v>
      </c>
      <c r="B90" s="18" t="s">
        <v>142</v>
      </c>
      <c r="C90" s="26">
        <v>45590</v>
      </c>
      <c r="D90" s="26">
        <v>45590</v>
      </c>
      <c r="E90" s="26">
        <v>45590</v>
      </c>
      <c r="F90" s="26">
        <v>45590</v>
      </c>
      <c r="G90" s="26">
        <v>45590</v>
      </c>
    </row>
    <row r="91" spans="1:7" ht="15.75" x14ac:dyDescent="0.25">
      <c r="A91" s="27"/>
      <c r="B91" s="28"/>
      <c r="C91" s="4"/>
      <c r="D91" s="4"/>
      <c r="E91" s="4"/>
      <c r="F91" s="4"/>
      <c r="G91" s="4"/>
    </row>
    <row r="92" spans="1:7" ht="15.75" x14ac:dyDescent="0.25">
      <c r="A92" s="27"/>
      <c r="B92" s="28"/>
      <c r="C92" s="4"/>
      <c r="D92" s="4"/>
      <c r="E92" s="4"/>
      <c r="F92" s="4"/>
      <c r="G92" s="4"/>
    </row>
    <row r="93" spans="1:7" ht="15.75" x14ac:dyDescent="0.25">
      <c r="A93" s="27"/>
      <c r="B93" s="28"/>
      <c r="C93" s="4"/>
      <c r="D93" s="4"/>
      <c r="E93" s="4"/>
      <c r="F93" s="4"/>
      <c r="G93" s="4"/>
    </row>
    <row r="94" spans="1:7" ht="15.75" x14ac:dyDescent="0.25">
      <c r="A94" s="29" t="s">
        <v>146</v>
      </c>
      <c r="B94" s="30"/>
      <c r="C94" s="4"/>
      <c r="D94" s="4"/>
      <c r="E94" s="62" t="s">
        <v>143</v>
      </c>
      <c r="F94" s="62"/>
      <c r="G94" s="62"/>
    </row>
    <row r="95" spans="1:7" ht="15.75" x14ac:dyDescent="0.25">
      <c r="A95" s="29"/>
      <c r="B95" s="30"/>
      <c r="C95" s="4"/>
      <c r="D95" s="4"/>
      <c r="E95" s="31"/>
      <c r="F95" s="31"/>
      <c r="G95" s="31"/>
    </row>
    <row r="96" spans="1:7" ht="15.75" x14ac:dyDescent="0.25">
      <c r="A96" s="29"/>
      <c r="B96" s="30"/>
      <c r="C96" s="4"/>
      <c r="D96" s="4"/>
      <c r="E96" s="31"/>
      <c r="F96" s="31"/>
      <c r="G96" s="31"/>
    </row>
    <row r="97" spans="1:7" ht="15.75" x14ac:dyDescent="0.25">
      <c r="A97" s="5"/>
      <c r="B97" s="5"/>
      <c r="C97" s="4"/>
      <c r="D97" s="4"/>
      <c r="E97" s="31"/>
      <c r="F97" s="31" t="s">
        <v>144</v>
      </c>
      <c r="G97" s="31"/>
    </row>
    <row r="98" spans="1:7" ht="31.5" customHeight="1" x14ac:dyDescent="0.25">
      <c r="A98" s="63" t="s">
        <v>147</v>
      </c>
      <c r="B98" s="63"/>
      <c r="C98" s="4"/>
      <c r="D98" s="4"/>
      <c r="E98" s="62" t="s">
        <v>148</v>
      </c>
      <c r="F98" s="62"/>
      <c r="G98" s="62"/>
    </row>
    <row r="99" spans="1:7" ht="15.75" x14ac:dyDescent="0.25">
      <c r="A99" s="32"/>
      <c r="B99" s="4"/>
      <c r="C99" s="4"/>
      <c r="D99" s="4"/>
      <c r="E99" s="4"/>
      <c r="F99" s="30"/>
      <c r="G99" s="4"/>
    </row>
    <row r="100" spans="1:7" ht="15.75" x14ac:dyDescent="0.25">
      <c r="A100" s="33" t="s">
        <v>145</v>
      </c>
      <c r="B100" s="4"/>
      <c r="C100" s="4"/>
      <c r="D100" s="4"/>
      <c r="E100" s="34"/>
      <c r="F100" s="4"/>
      <c r="G100" s="4"/>
    </row>
  </sheetData>
  <mergeCells count="46">
    <mergeCell ref="E94:G94"/>
    <mergeCell ref="A98:B98"/>
    <mergeCell ref="E98:G98"/>
    <mergeCell ref="B86:B87"/>
    <mergeCell ref="C86:C87"/>
    <mergeCell ref="D86:D87"/>
    <mergeCell ref="E86:E87"/>
    <mergeCell ref="F86:F87"/>
    <mergeCell ref="G86:G87"/>
    <mergeCell ref="A22:A23"/>
    <mergeCell ref="B22:B23"/>
    <mergeCell ref="C22:C23"/>
    <mergeCell ref="D22:G22"/>
    <mergeCell ref="B43:B44"/>
    <mergeCell ref="C43:C44"/>
    <mergeCell ref="D43:D44"/>
    <mergeCell ref="E43:E44"/>
    <mergeCell ref="F43:F44"/>
    <mergeCell ref="G43:G44"/>
    <mergeCell ref="B17:D17"/>
    <mergeCell ref="E17:F17"/>
    <mergeCell ref="B18:D18"/>
    <mergeCell ref="E18:F18"/>
    <mergeCell ref="B19:D19"/>
    <mergeCell ref="E19:F19"/>
    <mergeCell ref="B14:D14"/>
    <mergeCell ref="E14:F14"/>
    <mergeCell ref="B15:D15"/>
    <mergeCell ref="E15:F15"/>
    <mergeCell ref="B16:D16"/>
    <mergeCell ref="E16:F16"/>
    <mergeCell ref="A12:A13"/>
    <mergeCell ref="B12:D13"/>
    <mergeCell ref="E12:F13"/>
    <mergeCell ref="G12:G13"/>
    <mergeCell ref="E1:G1"/>
    <mergeCell ref="E2:G2"/>
    <mergeCell ref="E3:G3"/>
    <mergeCell ref="D4:G4"/>
    <mergeCell ref="E5:F5"/>
    <mergeCell ref="E6:F6"/>
    <mergeCell ref="E7:F7"/>
    <mergeCell ref="E8:F8"/>
    <mergeCell ref="E9:F9"/>
    <mergeCell ref="A10:G10"/>
    <mergeCell ref="A11:G11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doctor</dc:creator>
  <cp:lastModifiedBy>Олена Нагурнік</cp:lastModifiedBy>
  <cp:lastPrinted>2026-07-28T14:22:57Z</cp:lastPrinted>
  <dcterms:created xsi:type="dcterms:W3CDTF">2015-06-05T18:19:34Z</dcterms:created>
  <dcterms:modified xsi:type="dcterms:W3CDTF">2026-08-13T14:23:06Z</dcterms:modified>
</cp:coreProperties>
</file>