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29\"/>
    </mc:Choice>
  </mc:AlternateContent>
  <xr:revisionPtr revIDLastSave="0" documentId="13_ncr:1_{02FF8072-ED44-41CA-A847-CD5306E4AE5D}" xr6:coauthVersionLast="45" xr6:coauthVersionMax="45" xr10:uidLastSave="{00000000-0000-0000-0000-000000000000}"/>
  <bookViews>
    <workbookView xWindow="15945" yWindow="1530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E48" i="2"/>
  <c r="F48" i="2" s="1"/>
  <c r="H48" i="2"/>
  <c r="E49" i="2"/>
  <c r="F49" i="2" s="1"/>
  <c r="C53" i="2"/>
  <c r="D53" i="2"/>
  <c r="E54" i="2"/>
  <c r="F54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D62" i="2"/>
  <c r="H62" i="2"/>
  <c r="E63" i="2"/>
  <c r="E62" i="2" s="1"/>
  <c r="G63" i="2"/>
  <c r="H63" i="2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F62" i="2" l="1"/>
  <c r="G62" i="2"/>
  <c r="H32" i="2"/>
  <c r="C73" i="2"/>
  <c r="C82" i="2"/>
  <c r="F56" i="2"/>
  <c r="G56" i="2"/>
  <c r="D82" i="2"/>
  <c r="D73" i="2"/>
  <c r="E7" i="2"/>
  <c r="F18" i="2"/>
  <c r="E17" i="2"/>
  <c r="G18" i="2"/>
  <c r="H51" i="2"/>
  <c r="H82" i="2" s="1"/>
  <c r="C72" i="2"/>
  <c r="H73" i="2"/>
  <c r="H72" i="2"/>
  <c r="G40" i="2"/>
  <c r="F40" i="2"/>
  <c r="E32" i="2"/>
  <c r="F33" i="2"/>
  <c r="G33" i="2"/>
  <c r="E53" i="2"/>
  <c r="G54" i="2"/>
  <c r="G49" i="2"/>
  <c r="G48" i="2"/>
  <c r="G39" i="2"/>
  <c r="G38" i="2"/>
  <c r="G37" i="2"/>
  <c r="G36" i="2"/>
  <c r="E75" i="2"/>
  <c r="G66" i="2"/>
  <c r="G64" i="2"/>
  <c r="F66" i="2"/>
  <c r="E51" i="2" l="1"/>
  <c r="F7" i="2"/>
  <c r="G7" i="2"/>
  <c r="F32" i="2"/>
  <c r="G32" i="2"/>
  <c r="F17" i="2"/>
  <c r="G17" i="2"/>
  <c r="E74" i="2"/>
  <c r="G75" i="2"/>
  <c r="F75" i="2"/>
  <c r="F53" i="2"/>
  <c r="E72" i="2"/>
  <c r="G53" i="2"/>
  <c r="I51" i="2" l="1"/>
  <c r="E82" i="2"/>
  <c r="G51" i="2"/>
  <c r="E73" i="2"/>
  <c r="F51" i="2"/>
  <c r="G72" i="2"/>
  <c r="F72" i="2"/>
  <c r="F74" i="2"/>
  <c r="G74" i="2"/>
  <c r="F82" i="2" l="1"/>
  <c r="G82" i="2"/>
  <c r="G73" i="2"/>
  <c r="F73" i="2"/>
</calcChain>
</file>

<file path=xl/sharedStrings.xml><?xml version="1.0" encoding="utf-8"?>
<sst xmlns="http://schemas.openxmlformats.org/spreadsheetml/2006/main" count="152" uniqueCount="128">
  <si>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</si>
  <si>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</si>
  <si>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</si>
  <si>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</si>
  <si>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</si>
  <si>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</si>
  <si>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</si>
  <si>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</si>
  <si>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</si>
  <si>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2111 Заробітна плата</t>
  </si>
  <si>
    <t>2120 Нарахування на оплату праці</t>
  </si>
  <si>
    <t>2275 Оплата інших енергоносіїв та інших комунальних послуг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</si>
  <si>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</si>
  <si>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</si>
  <si>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2272 Оплата водопостачання та водовідведення</t>
  </si>
  <si>
    <t>10       Управління культури, молоді, спорту та туризму виконавчого комітету Ковельської міської ради</t>
  </si>
  <si>
    <t>1014060   Забезпечення діяльності палаців i будинків культури, клубів, центрів дозвілля та iнших клубних закладів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</si>
  <si>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</si>
  <si>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7  7. Інші кошти спеціального фонду</t>
  </si>
  <si>
    <t>2210 Предмети, матеріали, обладнання та інвентар</t>
  </si>
  <si>
    <t>2250 Видатки на відрядження</t>
  </si>
  <si>
    <t>2273 Оплата електроенергії</t>
  </si>
  <si>
    <t>3132 Капітальний ремонт інших об'єктів</t>
  </si>
  <si>
    <t>06       Управління освіти виконавчого комітету Ковельської міської ради</t>
  </si>
  <si>
    <t>0611010   Надання дошкільної освіти</t>
  </si>
  <si>
    <t>2220 Медикаменти та перев'язувальні матеріали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</si>
  <si>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</si>
  <si>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</si>
  <si>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</si>
  <si>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</si>
  <si>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3210 Капітальні трансферти підприємствам (установам, організаціям)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</si>
  <si>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</si>
  <si>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</si>
  <si>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</si>
  <si>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</si>
  <si>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</si>
  <si>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</si>
  <si>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51       Управління з питань ветеранської політики виконавчого комітету Ковельської міської ради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</si>
  <si>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</si>
  <si>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1217640   Заходи з енергозбереження</t>
  </si>
  <si>
    <t>1218340   Природоохоронні заходи за рахунок цільових фондів</t>
  </si>
  <si>
    <t>Моніторинг видатків міського бюджету за 29.06.26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</si>
  <si>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</si>
  <si>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</si>
  <si>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</si>
  <si>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</si>
  <si>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</si>
  <si>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</si>
  <si>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</si>
  <si>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</si>
  <si>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</si>
  <si>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</si>
  <si>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</si>
  <si>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</si>
  <si>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</si>
  <si>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</si>
  <si>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</si>
  <si>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</si>
  <si>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</si>
  <si>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</si>
  <si>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</si>
  <si>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</si>
  <si>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</si>
  <si>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</si>
  <si>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</si>
  <si>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</si>
  <si>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</si>
  <si>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</si>
  <si>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</si>
  <si>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</si>
  <si>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</si>
  <si>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</si>
  <si>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</si>
  <si>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</si>
  <si>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</si>
  <si>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</si>
  <si>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</si>
  <si>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</si>
  <si>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</si>
  <si>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</si>
  <si>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</si>
  <si>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</si>
  <si>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</si>
  <si>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</si>
  <si>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</si>
  <si>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</si>
  <si>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</si>
  <si>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</si>
  <si>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</si>
  <si>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</si>
  <si>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</si>
  <si>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</si>
  <si>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</si>
  <si>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</si>
  <si>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</si>
  <si>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</si>
  <si>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</si>
  <si>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</si>
  <si>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</si>
  <si>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</si>
  <si>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</si>
  <si>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</si>
  <si>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</si>
  <si>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</si>
  <si>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</si>
  <si>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</si>
  <si>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</si>
  <si>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</si>
  <si>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</si>
  <si>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</si>
  <si>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</si>
  <si>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</si>
  <si>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</si>
  <si>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</si>
  <si>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</si>
  <si>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</si>
  <si>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</si>
  <si>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</si>
  <si>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</si>
  <si>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</si>
  <si>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</si>
  <si>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</si>
  <si>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</si>
  <si>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</si>
  <si>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</si>
  <si>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30,06.2026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</si>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</sst>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1F18EA7F-46E0-4D91-A540-77C5E0B4BA29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1265889.5899999999</v>
          </cell>
          <cell r="C10">
            <v>253599900.53999999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437257.41</v>
          </cell>
          <cell r="C17">
            <v>3515987.94</v>
          </cell>
        </row>
        <row r="18">
          <cell r="B18">
            <v>364858.92</v>
          </cell>
          <cell r="C18">
            <v>30568659</v>
          </cell>
        </row>
        <row r="19">
          <cell r="B19">
            <v>2887.79</v>
          </cell>
          <cell r="C19">
            <v>24848499.73</v>
          </cell>
        </row>
        <row r="20">
          <cell r="B20">
            <v>554696.31000000006</v>
          </cell>
          <cell r="C20">
            <v>8753530.6099999994</v>
          </cell>
        </row>
        <row r="22">
          <cell r="B22">
            <v>0</v>
          </cell>
          <cell r="C22">
            <v>29395.37</v>
          </cell>
        </row>
        <row r="23">
          <cell r="B23">
            <v>6471.17</v>
          </cell>
          <cell r="C23">
            <v>1764038.13</v>
          </cell>
        </row>
        <row r="24">
          <cell r="B24">
            <v>710.67</v>
          </cell>
          <cell r="C24">
            <v>3063167.75</v>
          </cell>
        </row>
        <row r="25">
          <cell r="B25">
            <v>9556.02</v>
          </cell>
          <cell r="C25">
            <v>6689205.7199999997</v>
          </cell>
        </row>
        <row r="27">
          <cell r="B27">
            <v>1729206.66</v>
          </cell>
          <cell r="C27">
            <v>18027438.800000001</v>
          </cell>
        </row>
        <row r="28">
          <cell r="B28">
            <v>282425.87</v>
          </cell>
          <cell r="C28">
            <v>12210855.710000001</v>
          </cell>
        </row>
        <row r="29">
          <cell r="B29">
            <v>20653.32</v>
          </cell>
          <cell r="C29">
            <v>3323966.4</v>
          </cell>
        </row>
        <row r="30">
          <cell r="B30">
            <v>4165.6000000000004</v>
          </cell>
          <cell r="C30">
            <v>3358415.77</v>
          </cell>
        </row>
        <row r="31">
          <cell r="B31">
            <v>0</v>
          </cell>
          <cell r="C31">
            <v>100001.99</v>
          </cell>
        </row>
        <row r="32">
          <cell r="B32">
            <v>0</v>
          </cell>
          <cell r="C32">
            <v>53790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77498.290000000008</v>
          </cell>
          <cell r="C42">
            <v>86450144.659999996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4080</v>
          </cell>
          <cell r="C45">
            <v>283376.92</v>
          </cell>
        </row>
        <row r="46">
          <cell r="B46">
            <v>0</v>
          </cell>
          <cell r="C46">
            <v>772187.92</v>
          </cell>
        </row>
        <row r="47">
          <cell r="B47">
            <v>0</v>
          </cell>
          <cell r="C47">
            <v>362667.19</v>
          </cell>
        </row>
        <row r="48">
          <cell r="B48">
            <v>170</v>
          </cell>
          <cell r="C48">
            <v>20407.05</v>
          </cell>
        </row>
        <row r="49">
          <cell r="B49">
            <v>660</v>
          </cell>
          <cell r="C49">
            <v>175510</v>
          </cell>
        </row>
        <row r="50">
          <cell r="B50">
            <v>53232.72</v>
          </cell>
          <cell r="C50">
            <v>4540342.22</v>
          </cell>
        </row>
        <row r="51">
          <cell r="B51">
            <v>4790</v>
          </cell>
          <cell r="C51">
            <v>647239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221.85</v>
          </cell>
          <cell r="C57">
            <v>33050.29</v>
          </cell>
        </row>
        <row r="58">
          <cell r="B58">
            <v>0</v>
          </cell>
          <cell r="C58">
            <v>1512537.88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7539575</v>
          </cell>
        </row>
        <row r="67">
          <cell r="B67">
            <v>0</v>
          </cell>
          <cell r="C67">
            <v>731100</v>
          </cell>
        </row>
        <row r="68">
          <cell r="B68">
            <v>0</v>
          </cell>
          <cell r="C68">
            <v>0</v>
          </cell>
        </row>
        <row r="69">
          <cell r="B69">
            <v>1368471</v>
          </cell>
          <cell r="C69">
            <v>2423103.2599999998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194400.54</v>
          </cell>
        </row>
        <row r="81">
          <cell r="B81">
            <v>0</v>
          </cell>
          <cell r="C81">
            <v>2552.9699999999998</v>
          </cell>
        </row>
        <row r="82">
          <cell r="C82">
            <v>0</v>
          </cell>
        </row>
        <row r="83">
          <cell r="B83">
            <v>12890.5</v>
          </cell>
          <cell r="C83">
            <v>9717491.1300000008</v>
          </cell>
        </row>
        <row r="84">
          <cell r="B84">
            <v>0</v>
          </cell>
          <cell r="C84">
            <v>0</v>
          </cell>
        </row>
        <row r="85">
          <cell r="B85">
            <v>5811.82</v>
          </cell>
          <cell r="C85">
            <v>1304512.94</v>
          </cell>
        </row>
        <row r="86">
          <cell r="B86">
            <v>0</v>
          </cell>
          <cell r="C86">
            <v>46209.3</v>
          </cell>
        </row>
        <row r="87">
          <cell r="B87">
            <v>2593095</v>
          </cell>
          <cell r="C87">
            <v>20753421.940000001</v>
          </cell>
        </row>
        <row r="88">
          <cell r="B88">
            <v>0</v>
          </cell>
          <cell r="C88">
            <v>744003.67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workbookViewId="0">
      <selection activeCell="D59" sqref="D5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41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1291350.6399999999</v>
      </c>
    </row>
    <row r="6" spans="1:12" x14ac:dyDescent="0.2">
      <c r="A6" s="15" t="s">
        <v>23</v>
      </c>
      <c r="B6" s="20">
        <v>-268273.55</v>
      </c>
    </row>
    <row r="7" spans="1:12" x14ac:dyDescent="0.2">
      <c r="A7" s="16" t="s">
        <v>24</v>
      </c>
      <c r="B7" s="21">
        <v>-19615.78</v>
      </c>
    </row>
    <row r="8" spans="1:12" x14ac:dyDescent="0.2">
      <c r="A8" s="17" t="s">
        <v>6</v>
      </c>
      <c r="B8" s="21">
        <v>-15810</v>
      </c>
    </row>
    <row r="9" spans="1:12" x14ac:dyDescent="0.2">
      <c r="A9" s="17" t="s">
        <v>14</v>
      </c>
      <c r="B9" s="23">
        <v>-391.5</v>
      </c>
    </row>
    <row r="10" spans="1:12" x14ac:dyDescent="0.2">
      <c r="A10" s="17" t="s">
        <v>21</v>
      </c>
      <c r="B10" s="21">
        <v>-3414.28</v>
      </c>
    </row>
    <row r="11" spans="1:12" ht="22.5" x14ac:dyDescent="0.2">
      <c r="A11" s="16" t="s">
        <v>26</v>
      </c>
      <c r="B11" s="21">
        <v>-244695.77</v>
      </c>
    </row>
    <row r="12" spans="1:12" x14ac:dyDescent="0.2">
      <c r="A12" s="17" t="s">
        <v>19</v>
      </c>
      <c r="B12" s="21">
        <v>-75040.13</v>
      </c>
    </row>
    <row r="13" spans="1:12" x14ac:dyDescent="0.2">
      <c r="A13" s="17" t="s">
        <v>6</v>
      </c>
      <c r="B13" s="21">
        <v>-167963.98</v>
      </c>
    </row>
    <row r="14" spans="1:12" x14ac:dyDescent="0.2">
      <c r="A14" s="17" t="s">
        <v>14</v>
      </c>
      <c r="B14" s="23">
        <v>-352.36</v>
      </c>
    </row>
    <row r="15" spans="1:12" x14ac:dyDescent="0.2">
      <c r="A15" s="17" t="s">
        <v>21</v>
      </c>
      <c r="B15" s="21">
        <v>-1339.3</v>
      </c>
    </row>
    <row r="16" spans="1:12" ht="22.5" x14ac:dyDescent="0.2">
      <c r="A16" s="16" t="s">
        <v>27</v>
      </c>
      <c r="B16" s="21">
        <v>-3962</v>
      </c>
    </row>
    <row r="17" spans="1:2" x14ac:dyDescent="0.2">
      <c r="A17" s="17" t="s">
        <v>6</v>
      </c>
      <c r="B17" s="21">
        <v>-3962</v>
      </c>
    </row>
    <row r="18" spans="1:2" ht="24" x14ac:dyDescent="0.2">
      <c r="A18" s="15" t="s">
        <v>28</v>
      </c>
      <c r="B18" s="20">
        <v>1368471</v>
      </c>
    </row>
    <row r="19" spans="1:2" x14ac:dyDescent="0.2">
      <c r="A19" s="16" t="s">
        <v>29</v>
      </c>
      <c r="B19" s="21">
        <v>1368471</v>
      </c>
    </row>
    <row r="20" spans="1:2" x14ac:dyDescent="0.2">
      <c r="A20" s="17" t="s">
        <v>30</v>
      </c>
      <c r="B20" s="21">
        <v>1368471</v>
      </c>
    </row>
    <row r="21" spans="1:2" ht="24" x14ac:dyDescent="0.2">
      <c r="A21" s="15" t="s">
        <v>13</v>
      </c>
      <c r="B21" s="20">
        <v>38622.800000000003</v>
      </c>
    </row>
    <row r="22" spans="1:2" ht="45" x14ac:dyDescent="0.2">
      <c r="A22" s="16" t="s">
        <v>17</v>
      </c>
      <c r="B22" s="21">
        <v>38622.800000000003</v>
      </c>
    </row>
    <row r="23" spans="1:2" x14ac:dyDescent="0.2">
      <c r="A23" s="17" t="s">
        <v>9</v>
      </c>
      <c r="B23" s="21">
        <v>34915.32</v>
      </c>
    </row>
    <row r="24" spans="1:2" x14ac:dyDescent="0.2">
      <c r="A24" s="17" t="s">
        <v>10</v>
      </c>
      <c r="B24" s="21">
        <v>3707.48</v>
      </c>
    </row>
    <row r="25" spans="1:2" ht="24" x14ac:dyDescent="0.2">
      <c r="A25" s="15" t="s">
        <v>15</v>
      </c>
      <c r="B25" s="20">
        <v>147340.95000000001</v>
      </c>
    </row>
    <row r="26" spans="1:2" ht="22.5" x14ac:dyDescent="0.2">
      <c r="A26" s="16" t="s">
        <v>31</v>
      </c>
      <c r="B26" s="21">
        <v>3656.42</v>
      </c>
    </row>
    <row r="27" spans="1:2" x14ac:dyDescent="0.2">
      <c r="A27" s="17" t="s">
        <v>6</v>
      </c>
      <c r="B27" s="21">
        <v>3656.42</v>
      </c>
    </row>
    <row r="28" spans="1:2" x14ac:dyDescent="0.2">
      <c r="A28" s="16" t="s">
        <v>32</v>
      </c>
      <c r="B28" s="21">
        <v>16357.47</v>
      </c>
    </row>
    <row r="29" spans="1:2" x14ac:dyDescent="0.2">
      <c r="A29" s="17" t="s">
        <v>19</v>
      </c>
      <c r="B29" s="21">
        <v>12632</v>
      </c>
    </row>
    <row r="30" spans="1:2" x14ac:dyDescent="0.2">
      <c r="A30" s="17" t="s">
        <v>6</v>
      </c>
      <c r="B30" s="21">
        <v>3360</v>
      </c>
    </row>
    <row r="31" spans="1:2" x14ac:dyDescent="0.2">
      <c r="A31" s="17" t="s">
        <v>11</v>
      </c>
      <c r="B31" s="23">
        <v>365.47</v>
      </c>
    </row>
    <row r="32" spans="1:2" x14ac:dyDescent="0.2">
      <c r="A32" s="16" t="s">
        <v>33</v>
      </c>
      <c r="B32" s="21">
        <v>12172.1</v>
      </c>
    </row>
    <row r="33" spans="1:2" x14ac:dyDescent="0.2">
      <c r="A33" s="17" t="s">
        <v>19</v>
      </c>
      <c r="B33" s="21">
        <v>5542.6</v>
      </c>
    </row>
    <row r="34" spans="1:2" x14ac:dyDescent="0.2">
      <c r="A34" s="17" t="s">
        <v>6</v>
      </c>
      <c r="B34" s="21">
        <v>6045.68</v>
      </c>
    </row>
    <row r="35" spans="1:2" x14ac:dyDescent="0.2">
      <c r="A35" s="17" t="s">
        <v>20</v>
      </c>
      <c r="B35" s="23">
        <v>462</v>
      </c>
    </row>
    <row r="36" spans="1:2" x14ac:dyDescent="0.2">
      <c r="A36" s="17" t="s">
        <v>11</v>
      </c>
      <c r="B36" s="23">
        <v>121.82</v>
      </c>
    </row>
    <row r="37" spans="1:2" x14ac:dyDescent="0.2">
      <c r="A37" s="16" t="s">
        <v>34</v>
      </c>
      <c r="B37" s="21">
        <v>2220</v>
      </c>
    </row>
    <row r="38" spans="1:2" x14ac:dyDescent="0.2">
      <c r="A38" s="17" t="s">
        <v>6</v>
      </c>
      <c r="B38" s="21">
        <v>2220</v>
      </c>
    </row>
    <row r="39" spans="1:2" ht="22.5" x14ac:dyDescent="0.2">
      <c r="A39" s="16" t="s">
        <v>16</v>
      </c>
      <c r="B39" s="21">
        <v>12322.38</v>
      </c>
    </row>
    <row r="40" spans="1:2" x14ac:dyDescent="0.2">
      <c r="A40" s="17" t="s">
        <v>6</v>
      </c>
      <c r="B40" s="21">
        <v>11347.78</v>
      </c>
    </row>
    <row r="41" spans="1:2" x14ac:dyDescent="0.2">
      <c r="A41" s="17" t="s">
        <v>11</v>
      </c>
      <c r="B41" s="23">
        <v>974.6</v>
      </c>
    </row>
    <row r="42" spans="1:2" ht="22.5" x14ac:dyDescent="0.2">
      <c r="A42" s="16" t="s">
        <v>35</v>
      </c>
      <c r="B42" s="21">
        <v>60937.98</v>
      </c>
    </row>
    <row r="43" spans="1:2" x14ac:dyDescent="0.2">
      <c r="A43" s="17" t="s">
        <v>19</v>
      </c>
      <c r="B43" s="21">
        <v>26534.91</v>
      </c>
    </row>
    <row r="44" spans="1:2" x14ac:dyDescent="0.2">
      <c r="A44" s="17" t="s">
        <v>25</v>
      </c>
      <c r="B44" s="22"/>
    </row>
    <row r="45" spans="1:2" x14ac:dyDescent="0.2">
      <c r="A45" s="17" t="s">
        <v>6</v>
      </c>
      <c r="B45" s="21">
        <v>31266.66</v>
      </c>
    </row>
    <row r="46" spans="1:2" x14ac:dyDescent="0.2">
      <c r="A46" s="17" t="s">
        <v>11</v>
      </c>
      <c r="B46" s="21">
        <v>1096.4100000000001</v>
      </c>
    </row>
    <row r="47" spans="1:2" ht="22.5" x14ac:dyDescent="0.2">
      <c r="A47" s="17" t="s">
        <v>7</v>
      </c>
      <c r="B47" s="21">
        <v>2040</v>
      </c>
    </row>
    <row r="48" spans="1:2" ht="33.75" x14ac:dyDescent="0.2">
      <c r="A48" s="16" t="s">
        <v>36</v>
      </c>
      <c r="B48" s="21">
        <v>39674.6</v>
      </c>
    </row>
    <row r="49" spans="1:2" x14ac:dyDescent="0.2">
      <c r="A49" s="17" t="s">
        <v>11</v>
      </c>
      <c r="B49" s="23">
        <v>974.6</v>
      </c>
    </row>
    <row r="50" spans="1:2" ht="22.5" x14ac:dyDescent="0.2">
      <c r="A50" s="17" t="s">
        <v>7</v>
      </c>
      <c r="B50" s="21">
        <v>38700</v>
      </c>
    </row>
    <row r="51" spans="1:2" ht="24" x14ac:dyDescent="0.2">
      <c r="A51" s="15" t="s">
        <v>37</v>
      </c>
      <c r="B51" s="20">
        <v>5189.4399999999996</v>
      </c>
    </row>
    <row r="52" spans="1:2" ht="33.75" x14ac:dyDescent="0.2">
      <c r="A52" s="16" t="s">
        <v>38</v>
      </c>
      <c r="B52" s="21">
        <v>5189.4399999999996</v>
      </c>
    </row>
    <row r="53" spans="1:2" x14ac:dyDescent="0.2">
      <c r="A53" s="17" t="s">
        <v>12</v>
      </c>
      <c r="B53" s="21">
        <v>5189.4399999999996</v>
      </c>
    </row>
    <row r="54" spans="1:2" x14ac:dyDescent="0.2">
      <c r="A54" s="14" t="s">
        <v>18</v>
      </c>
      <c r="B54" s="19">
        <v>138018.69</v>
      </c>
    </row>
    <row r="55" spans="1:2" ht="24" x14ac:dyDescent="0.2">
      <c r="A55" s="15" t="s">
        <v>8</v>
      </c>
      <c r="B55" s="20">
        <v>138018.69</v>
      </c>
    </row>
    <row r="56" spans="1:2" x14ac:dyDescent="0.2">
      <c r="A56" s="16" t="s">
        <v>39</v>
      </c>
      <c r="B56" s="21">
        <v>35869</v>
      </c>
    </row>
    <row r="57" spans="1:2" x14ac:dyDescent="0.2">
      <c r="A57" s="17" t="s">
        <v>22</v>
      </c>
      <c r="B57" s="21">
        <v>35869</v>
      </c>
    </row>
    <row r="58" spans="1:2" x14ac:dyDescent="0.2">
      <c r="A58" s="16" t="s">
        <v>40</v>
      </c>
      <c r="B58" s="21">
        <v>102149.69</v>
      </c>
    </row>
    <row r="59" spans="1:2" ht="22.5" x14ac:dyDescent="0.2">
      <c r="A59" s="17" t="s">
        <v>7</v>
      </c>
      <c r="B59" s="21">
        <v>102149.69</v>
      </c>
    </row>
    <row r="60" spans="1:2" ht="15" x14ac:dyDescent="0.2">
      <c r="A60" s="18" t="s">
        <v>3</v>
      </c>
      <c r="B60" s="24">
        <v>1429369.33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550DD-EB6F-4A2D-B62D-8CFD245B8EB3}">
  <dimension ref="A1:K655"/>
  <sheetViews>
    <sheetView tabSelected="1" view="pageBreakPreview" zoomScale="72" zoomScaleNormal="63" zoomScaleSheetLayoutView="72" workbookViewId="0">
      <selection activeCell="A4" sqref="A4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127</v>
      </c>
      <c r="B1" s="96"/>
      <c r="C1" s="96"/>
      <c r="D1" s="96"/>
      <c r="E1" s="96"/>
      <c r="F1" s="95"/>
    </row>
    <row r="2" spans="1:11" ht="18" customHeight="1" x14ac:dyDescent="0.25">
      <c r="A2" s="94" t="s">
        <v>126</v>
      </c>
      <c r="B2" s="94"/>
      <c r="C2" s="94"/>
      <c r="D2" s="94"/>
      <c r="E2" s="94"/>
      <c r="F2" s="93"/>
    </row>
    <row r="3" spans="1:11" ht="15.75" customHeight="1" x14ac:dyDescent="0.25">
      <c r="A3" s="92" t="s">
        <v>125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124</v>
      </c>
      <c r="D4" s="88" t="s">
        <v>123</v>
      </c>
      <c r="E4" s="87" t="s">
        <v>122</v>
      </c>
      <c r="F4" s="87" t="s">
        <v>121</v>
      </c>
      <c r="G4" s="87" t="s">
        <v>120</v>
      </c>
      <c r="H4" s="87" t="s">
        <v>119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118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73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450161.28700000001</v>
      </c>
      <c r="E7" s="43">
        <f>E8+E9+E10+E11+E13+E14+E15+E16+E17+E12</f>
        <v>457539.86228</v>
      </c>
      <c r="F7" s="43">
        <f>E7/D7*100</f>
        <v>101.63909591808147</v>
      </c>
      <c r="G7" s="42">
        <f>E7/C7*100</f>
        <v>50.675104736094234</v>
      </c>
      <c r="H7" s="41">
        <f>H8+H9+H10+H11+H13+H14+H15+H16+H17+H12</f>
        <v>4756.2776199999989</v>
      </c>
      <c r="I7" s="83"/>
      <c r="J7" s="29"/>
    </row>
    <row r="8" spans="1:11" ht="15.6" customHeight="1" x14ac:dyDescent="0.25">
      <c r="A8" s="51" t="s">
        <v>117</v>
      </c>
      <c r="B8" s="45">
        <v>11010000</v>
      </c>
      <c r="C8" s="73">
        <v>480142.24400000001</v>
      </c>
      <c r="D8" s="73">
        <v>244526.40700000001</v>
      </c>
      <c r="E8" s="72">
        <f>[1]вихідна!C10/1000</f>
        <v>253599.90054</v>
      </c>
      <c r="F8" s="43">
        <f>E8/D8*100</f>
        <v>103.71063953841188</v>
      </c>
      <c r="G8" s="42">
        <f>E8/C8*100</f>
        <v>52.817660538946456</v>
      </c>
      <c r="H8" s="41">
        <f>[1]вихідна!B10/1000</f>
        <v>1265.8895899999998</v>
      </c>
      <c r="I8" s="29"/>
      <c r="J8" s="29"/>
      <c r="K8" s="83"/>
    </row>
    <row r="9" spans="1:11" ht="16.5" customHeight="1" x14ac:dyDescent="0.25">
      <c r="A9" s="51" t="s">
        <v>116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115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411.76107999999994</v>
      </c>
      <c r="F10" s="43">
        <f>E10/D10*100</f>
        <v>142.27112155345171</v>
      </c>
      <c r="G10" s="42">
        <f>E10/C10*100</f>
        <v>86.662824911076953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114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113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112</v>
      </c>
      <c r="B13" s="45">
        <v>14021900</v>
      </c>
      <c r="C13" s="73">
        <v>7200.1</v>
      </c>
      <c r="D13" s="73">
        <v>3177.79</v>
      </c>
      <c r="E13" s="72">
        <f>[1]вихідна!C17/1000</f>
        <v>3515.98794</v>
      </c>
      <c r="F13" s="43">
        <f>E13/D13*100</f>
        <v>110.6425515845918</v>
      </c>
      <c r="G13" s="42">
        <f>E13/C13*100</f>
        <v>48.832487604338823</v>
      </c>
      <c r="H13" s="41">
        <f>[1]вихідна!B17/1000</f>
        <v>437.25740999999999</v>
      </c>
      <c r="I13" s="29"/>
      <c r="J13" s="29"/>
    </row>
    <row r="14" spans="1:11" ht="39.75" customHeight="1" x14ac:dyDescent="0.25">
      <c r="A14" s="51" t="s">
        <v>111</v>
      </c>
      <c r="B14" s="45">
        <v>14031900</v>
      </c>
      <c r="C14" s="73">
        <v>58830.62</v>
      </c>
      <c r="D14" s="73">
        <v>30155.08</v>
      </c>
      <c r="E14" s="72">
        <f>[1]вихідна!C18/1000</f>
        <v>30568.659</v>
      </c>
      <c r="F14" s="43">
        <f>E14/D14*100</f>
        <v>101.37150689038133</v>
      </c>
      <c r="G14" s="42">
        <f>E14/C14*100</f>
        <v>51.960456986514849</v>
      </c>
      <c r="H14" s="41">
        <f>[1]вихідна!B18/1000</f>
        <v>364.85892000000001</v>
      </c>
      <c r="I14" s="29"/>
      <c r="J14" s="29"/>
    </row>
    <row r="15" spans="1:11" ht="66" customHeight="1" x14ac:dyDescent="0.25">
      <c r="A15" s="51" t="s">
        <v>110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24848.49973</v>
      </c>
      <c r="F15" s="43">
        <f>E15/D15*100</f>
        <v>84.994851190170777</v>
      </c>
      <c r="G15" s="42">
        <f>E15/C15*100</f>
        <v>39.94925371574606</v>
      </c>
      <c r="H15" s="41">
        <f>[1]вихідна!B19/1000</f>
        <v>2.8877899999999999</v>
      </c>
      <c r="I15" s="29"/>
    </row>
    <row r="16" spans="1:11" ht="46.9" customHeight="1" x14ac:dyDescent="0.25">
      <c r="A16" s="51" t="s">
        <v>109</v>
      </c>
      <c r="B16" s="45">
        <v>14040200</v>
      </c>
      <c r="C16" s="73">
        <v>18400.16</v>
      </c>
      <c r="D16" s="73">
        <v>8152.21</v>
      </c>
      <c r="E16" s="72">
        <f>[1]вихідна!C20/1000</f>
        <v>8753.5306099999998</v>
      </c>
      <c r="F16" s="43">
        <f>E16/D16*100</f>
        <v>107.37616683083482</v>
      </c>
      <c r="G16" s="42">
        <f>E16/C16*100</f>
        <v>47.573122244589179</v>
      </c>
      <c r="H16" s="41">
        <f>[1]вихідна!B20/1000</f>
        <v>554.69631000000004</v>
      </c>
      <c r="I16" s="29"/>
    </row>
    <row r="17" spans="1:10" ht="15" x14ac:dyDescent="0.2">
      <c r="A17" s="51" t="s">
        <v>108</v>
      </c>
      <c r="B17" s="45">
        <v>18000000</v>
      </c>
      <c r="C17" s="80">
        <f>SUM(C18,C29:C31)</f>
        <v>274492.21999999997</v>
      </c>
      <c r="D17" s="80">
        <f>SUM(D18,D29:D31)</f>
        <v>134072.5</v>
      </c>
      <c r="E17" s="80">
        <f>SUM(E18,E29:E31)</f>
        <v>135416.66343999997</v>
      </c>
      <c r="F17" s="43">
        <f>E17/D17*100</f>
        <v>101.00256461242982</v>
      </c>
      <c r="G17" s="42">
        <f>E17/C17*100</f>
        <v>49.333516061038083</v>
      </c>
      <c r="H17" s="82">
        <f>SUM(H18,H29:H31)</f>
        <v>2130.6875999999997</v>
      </c>
      <c r="I17" s="29"/>
    </row>
    <row r="18" spans="1:10" ht="15" customHeight="1" x14ac:dyDescent="0.25">
      <c r="A18" s="81" t="s">
        <v>107</v>
      </c>
      <c r="B18" s="45">
        <v>18010000</v>
      </c>
      <c r="C18" s="80">
        <f>SUM(C19:C28)</f>
        <v>100622.80000000002</v>
      </c>
      <c r="D18" s="80">
        <f>SUM(D19:D28)</f>
        <v>48424.66</v>
      </c>
      <c r="E18" s="80">
        <f>SUM(E19:E28)</f>
        <v>48620.27564</v>
      </c>
      <c r="F18" s="43">
        <f>E18/D18*100</f>
        <v>100.40395872681398</v>
      </c>
      <c r="G18" s="42">
        <f>E18/C18*100</f>
        <v>48.319342773208454</v>
      </c>
      <c r="H18" s="41">
        <f>SUM(H19:H28)</f>
        <v>2053.1893099999998</v>
      </c>
      <c r="I18" s="29"/>
    </row>
    <row r="19" spans="1:10" ht="25.9" customHeight="1" x14ac:dyDescent="0.25">
      <c r="A19" s="46" t="s">
        <v>106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105</v>
      </c>
      <c r="B20" s="45">
        <v>18010200</v>
      </c>
      <c r="C20" s="73">
        <v>6500.3</v>
      </c>
      <c r="D20" s="73">
        <v>2822.48</v>
      </c>
      <c r="E20" s="73">
        <f>[1]вихідна!C23/1000</f>
        <v>1764.0381299999999</v>
      </c>
      <c r="F20" s="43">
        <f>E20/D20*100</f>
        <v>62.49957944786145</v>
      </c>
      <c r="G20" s="42">
        <f>E20/C20*100</f>
        <v>27.137795640201219</v>
      </c>
      <c r="H20" s="41">
        <f>[1]вихідна!B23/1000</f>
        <v>6.4711699999999999</v>
      </c>
      <c r="I20" s="29"/>
    </row>
    <row r="21" spans="1:10" ht="28.5" customHeight="1" x14ac:dyDescent="0.25">
      <c r="A21" s="46" t="s">
        <v>104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3063.1677500000001</v>
      </c>
      <c r="F21" s="43">
        <f>E21/D21*100</f>
        <v>89.18375710039102</v>
      </c>
      <c r="G21" s="42">
        <f>E21/C21*100</f>
        <v>29.714394152511954</v>
      </c>
      <c r="H21" s="41">
        <f>[1]вихідна!B24/1000</f>
        <v>0.71066999999999991</v>
      </c>
      <c r="I21" s="29"/>
    </row>
    <row r="22" spans="1:10" ht="28.15" customHeight="1" x14ac:dyDescent="0.25">
      <c r="A22" s="46" t="s">
        <v>103</v>
      </c>
      <c r="B22" s="45">
        <v>18010400</v>
      </c>
      <c r="C22" s="73">
        <v>13500</v>
      </c>
      <c r="D22" s="73">
        <v>6635.06</v>
      </c>
      <c r="E22" s="73">
        <f>[1]вихідна!C25/1000</f>
        <v>6689.2057199999999</v>
      </c>
      <c r="F22" s="43">
        <f>E22/D22*100</f>
        <v>100.81605471540573</v>
      </c>
      <c r="G22" s="42">
        <f>E22/C22*100</f>
        <v>49.549672000000001</v>
      </c>
      <c r="H22" s="41">
        <f>[1]вихідна!B25/1000</f>
        <v>9.5560200000000002</v>
      </c>
      <c r="I22" s="29"/>
    </row>
    <row r="23" spans="1:10" ht="15.75" customHeight="1" x14ac:dyDescent="0.25">
      <c r="A23" s="46" t="s">
        <v>102</v>
      </c>
      <c r="B23" s="45">
        <v>18010500</v>
      </c>
      <c r="C23" s="73">
        <v>34760.699999999997</v>
      </c>
      <c r="D23" s="73">
        <v>18095.34</v>
      </c>
      <c r="E23" s="73">
        <f>[1]вихідна!C27/1000</f>
        <v>18027.4388</v>
      </c>
      <c r="F23" s="43">
        <f>E23/D23*100</f>
        <v>99.624758639517125</v>
      </c>
      <c r="G23" s="42">
        <f>E23/C23*100</f>
        <v>51.861552845598624</v>
      </c>
      <c r="H23" s="41">
        <f>[1]вихідна!B27/1000</f>
        <v>1729.2066599999998</v>
      </c>
      <c r="I23" s="29"/>
    </row>
    <row r="24" spans="1:10" ht="15.75" customHeight="1" x14ac:dyDescent="0.25">
      <c r="A24" s="46" t="s">
        <v>101</v>
      </c>
      <c r="B24" s="45">
        <v>18010600</v>
      </c>
      <c r="C24" s="73">
        <v>23800.3</v>
      </c>
      <c r="D24" s="73">
        <v>12822.62</v>
      </c>
      <c r="E24" s="73">
        <f>[1]вихідна!C28/1000</f>
        <v>12210.855710000002</v>
      </c>
      <c r="F24" s="43">
        <f>E24/D24*100</f>
        <v>95.229022695829727</v>
      </c>
      <c r="G24" s="42">
        <f>E24/C24*100</f>
        <v>51.30546972096991</v>
      </c>
      <c r="H24" s="41">
        <f>[1]вихідна!B28/1000</f>
        <v>282.42586999999997</v>
      </c>
      <c r="I24" s="29"/>
    </row>
    <row r="25" spans="1:10" ht="16.5" customHeight="1" x14ac:dyDescent="0.25">
      <c r="A25" s="46" t="s">
        <v>100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3323.9663999999998</v>
      </c>
      <c r="F25" s="43">
        <f>E25/D25*100</f>
        <v>212.66443592811305</v>
      </c>
      <c r="G25" s="42">
        <f>E25/C25*100</f>
        <v>66.21315113244755</v>
      </c>
      <c r="H25" s="41">
        <f>[1]вихідна!B29/1000</f>
        <v>20.653320000000001</v>
      </c>
      <c r="I25" s="29"/>
    </row>
    <row r="26" spans="1:10" ht="15" customHeight="1" x14ac:dyDescent="0.25">
      <c r="A26" s="46" t="s">
        <v>99</v>
      </c>
      <c r="B26" s="45">
        <v>18010900</v>
      </c>
      <c r="C26" s="73">
        <v>6520.6</v>
      </c>
      <c r="D26" s="73">
        <v>2962.11</v>
      </c>
      <c r="E26" s="73">
        <f>[1]вихідна!C30/1000</f>
        <v>3358.4157700000001</v>
      </c>
      <c r="F26" s="43">
        <f>E26/D26*100</f>
        <v>113.37917126642832</v>
      </c>
      <c r="G26" s="42">
        <f>E26/C26*100</f>
        <v>51.504704628408426</v>
      </c>
      <c r="H26" s="41">
        <f>[1]вихідна!B30/1000</f>
        <v>4.1656000000000004</v>
      </c>
      <c r="I26" s="29"/>
    </row>
    <row r="27" spans="1:10" ht="16.5" customHeight="1" x14ac:dyDescent="0.25">
      <c r="A27" s="46" t="s">
        <v>98</v>
      </c>
      <c r="B27" s="45">
        <v>18011000</v>
      </c>
      <c r="C27" s="73">
        <v>75</v>
      </c>
      <c r="D27" s="73">
        <v>30</v>
      </c>
      <c r="E27" s="73">
        <f>[1]вихідна!C31/1000</f>
        <v>100.00199000000001</v>
      </c>
      <c r="F27" s="43">
        <f>E27/D27*100</f>
        <v>333.33996666666667</v>
      </c>
      <c r="G27" s="42">
        <f>E27/C27*100</f>
        <v>133.33598666666668</v>
      </c>
      <c r="H27" s="41">
        <f>[1]вихідна!B31/1000</f>
        <v>0</v>
      </c>
      <c r="I27" s="29"/>
    </row>
    <row r="28" spans="1:10" ht="16.5" customHeight="1" x14ac:dyDescent="0.25">
      <c r="A28" s="46" t="s">
        <v>97</v>
      </c>
      <c r="B28" s="45">
        <v>18011100</v>
      </c>
      <c r="C28" s="73">
        <v>50</v>
      </c>
      <c r="D28" s="73">
        <v>25</v>
      </c>
      <c r="E28" s="71">
        <f>[1]вихідна!C32/1000</f>
        <v>53.79</v>
      </c>
      <c r="F28" s="43">
        <f>E28/D28*100</f>
        <v>215.16000000000003</v>
      </c>
      <c r="G28" s="42">
        <f>E28/C28*100</f>
        <v>107.58000000000001</v>
      </c>
      <c r="H28" s="41">
        <f>[1]вихідна!B32/1000</f>
        <v>0</v>
      </c>
      <c r="I28" s="29"/>
    </row>
    <row r="29" spans="1:10" ht="16.5" customHeight="1" x14ac:dyDescent="0.25">
      <c r="A29" s="46" t="s">
        <v>96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95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146.84314000000001</v>
      </c>
      <c r="F30" s="43">
        <f>E30/D30*100</f>
        <v>123.15955715843327</v>
      </c>
      <c r="G30" s="42">
        <f>E30/C30*100</f>
        <v>55.433423933559844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94</v>
      </c>
      <c r="B31" s="45">
        <v>18050000</v>
      </c>
      <c r="C31" s="73">
        <v>173249.52</v>
      </c>
      <c r="D31" s="73">
        <v>85353.61</v>
      </c>
      <c r="E31" s="72">
        <f>[1]вихідна!C42/1000</f>
        <v>86450.144659999991</v>
      </c>
      <c r="F31" s="43">
        <f>E31/D31*100</f>
        <v>101.28469628876854</v>
      </c>
      <c r="G31" s="42">
        <f>E31/C31*100</f>
        <v>49.899211645723462</v>
      </c>
      <c r="H31" s="41">
        <f>[1]вихідна!B42/1000</f>
        <v>77.498290000000011</v>
      </c>
      <c r="I31" s="29"/>
    </row>
    <row r="32" spans="1:10" ht="21" customHeight="1" x14ac:dyDescent="0.25">
      <c r="A32" s="52" t="s">
        <v>93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9356.0741500000004</v>
      </c>
      <c r="F32" s="43">
        <f>E32/D32*100</f>
        <v>88.820649877962765</v>
      </c>
      <c r="G32" s="42">
        <f>E32/C32*100</f>
        <v>44.487566118621849</v>
      </c>
      <c r="H32" s="41">
        <f>SUM(H33,H40,H47)</f>
        <v>63.15457</v>
      </c>
      <c r="I32" s="29"/>
    </row>
    <row r="33" spans="1:9" ht="23.45" customHeight="1" x14ac:dyDescent="0.25">
      <c r="A33" s="52" t="s">
        <v>92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1445.8230800000003</v>
      </c>
      <c r="F33" s="43">
        <f>E33/D33*100</f>
        <v>131.81112782503263</v>
      </c>
      <c r="G33" s="42">
        <f>E33/C33*100</f>
        <v>78.099322516207863</v>
      </c>
      <c r="H33" s="41">
        <f>H34+H36+H37+H38+H39</f>
        <v>4.25</v>
      </c>
      <c r="I33" s="29"/>
    </row>
    <row r="34" spans="1:9" ht="52.9" customHeight="1" x14ac:dyDescent="0.25">
      <c r="A34" s="46" t="s">
        <v>91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90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89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283.37691999999998</v>
      </c>
      <c r="F36" s="43">
        <f>E36/D36*100</f>
        <v>194.73400219901043</v>
      </c>
      <c r="G36" s="42">
        <f>E36/C36*100</f>
        <v>91.408371288853331</v>
      </c>
      <c r="H36" s="41">
        <f>[1]вихідна!B45/1000</f>
        <v>4.08</v>
      </c>
      <c r="I36" s="29"/>
    </row>
    <row r="37" spans="1:9" ht="54.6" customHeight="1" x14ac:dyDescent="0.25">
      <c r="A37" s="46" t="s">
        <v>88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772.18792000000008</v>
      </c>
      <c r="F37" s="43">
        <f>E37/D37*100</f>
        <v>129.08524239384823</v>
      </c>
      <c r="G37" s="42">
        <f>E37/C37*100</f>
        <v>76.446680526680538</v>
      </c>
      <c r="H37" s="41">
        <f>[1]вихідна!B46/1000</f>
        <v>0</v>
      </c>
      <c r="I37" s="29"/>
    </row>
    <row r="38" spans="1:9" ht="18.75" customHeight="1" x14ac:dyDescent="0.25">
      <c r="A38" s="46" t="s">
        <v>87</v>
      </c>
      <c r="B38" s="45">
        <v>21081700</v>
      </c>
      <c r="C38" s="73">
        <v>395</v>
      </c>
      <c r="D38" s="78">
        <v>297.5</v>
      </c>
      <c r="E38" s="72">
        <f>[1]вихідна!C47/1000</f>
        <v>362.66719000000001</v>
      </c>
      <c r="F38" s="43">
        <f>E38/D38*100</f>
        <v>121.90493781512606</v>
      </c>
      <c r="G38" s="42">
        <f>E38/C38*100</f>
        <v>91.814478481012657</v>
      </c>
      <c r="H38" s="41">
        <f>[1]вихідна!B47/1000</f>
        <v>0</v>
      </c>
      <c r="I38" s="29"/>
    </row>
    <row r="39" spans="1:9" ht="28.15" customHeight="1" x14ac:dyDescent="0.25">
      <c r="A39" s="79" t="s">
        <v>86</v>
      </c>
      <c r="B39" s="45">
        <v>21081800</v>
      </c>
      <c r="C39" s="73">
        <v>85.15</v>
      </c>
      <c r="D39" s="78">
        <v>35.04</v>
      </c>
      <c r="E39" s="72">
        <f>[1]вихідна!C48/1000</f>
        <v>20.407049999999998</v>
      </c>
      <c r="F39" s="43">
        <f>E39/D39*100</f>
        <v>58.239297945205472</v>
      </c>
      <c r="G39" s="42">
        <f>E39/C39*100</f>
        <v>23.966001174398116</v>
      </c>
      <c r="H39" s="41">
        <f>[1]вихідна!B48/1000</f>
        <v>0.17</v>
      </c>
      <c r="I39" s="29"/>
    </row>
    <row r="40" spans="1:9" ht="15" customHeight="1" x14ac:dyDescent="0.25">
      <c r="A40" s="51" t="s">
        <v>85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6397.7131900000004</v>
      </c>
      <c r="F40" s="43">
        <f>E40/D40*100</f>
        <v>80.844433703455195</v>
      </c>
      <c r="G40" s="42">
        <f>E40/C40*100</f>
        <v>40.164943497859198</v>
      </c>
      <c r="H40" s="41">
        <f>H41+H42+H43+H44+H45+H46</f>
        <v>58.90457</v>
      </c>
      <c r="I40" s="29"/>
    </row>
    <row r="41" spans="1:9" ht="37.9" customHeight="1" x14ac:dyDescent="0.25">
      <c r="A41" s="77" t="s">
        <v>84</v>
      </c>
      <c r="B41" s="45">
        <v>22010300</v>
      </c>
      <c r="C41" s="71">
        <v>415.7</v>
      </c>
      <c r="D41" s="71">
        <v>203.57</v>
      </c>
      <c r="E41" s="71">
        <f>[1]вихідна!C49/1000</f>
        <v>175.51</v>
      </c>
      <c r="F41" s="43">
        <f>E41/D41*100</f>
        <v>86.216043621358736</v>
      </c>
      <c r="G41" s="42">
        <f>E41/C41*100</f>
        <v>42.220351214818379</v>
      </c>
      <c r="H41" s="41">
        <f>[1]вихідна!B49/1000</f>
        <v>0.66</v>
      </c>
      <c r="I41" s="29"/>
    </row>
    <row r="42" spans="1:9" ht="23.25" customHeight="1" x14ac:dyDescent="0.25">
      <c r="A42" s="46" t="s">
        <v>83</v>
      </c>
      <c r="B42" s="45">
        <v>22012500</v>
      </c>
      <c r="C42" s="73">
        <v>11970.3</v>
      </c>
      <c r="D42" s="73">
        <v>5977.36</v>
      </c>
      <c r="E42" s="71">
        <f>[1]вихідна!C50/1000</f>
        <v>4540.3422199999995</v>
      </c>
      <c r="F42" s="43">
        <f>E42/D42*100</f>
        <v>75.958988918184616</v>
      </c>
      <c r="G42" s="42">
        <f>E42/C42*100</f>
        <v>37.930062070290631</v>
      </c>
      <c r="H42" s="41">
        <f>[1]вихідна!B50/1000</f>
        <v>53.23272</v>
      </c>
      <c r="I42" s="29"/>
    </row>
    <row r="43" spans="1:9" ht="41.25" customHeight="1" x14ac:dyDescent="0.25">
      <c r="A43" s="77" t="s">
        <v>82</v>
      </c>
      <c r="B43" s="45">
        <v>22012600</v>
      </c>
      <c r="C43" s="73">
        <v>1710.8</v>
      </c>
      <c r="D43" s="73">
        <v>829.3</v>
      </c>
      <c r="E43" s="71">
        <f>[1]вихідна!C51/1000</f>
        <v>647.23900000000003</v>
      </c>
      <c r="F43" s="43">
        <f>E43/D43*100</f>
        <v>78.046424695526355</v>
      </c>
      <c r="G43" s="42">
        <f>E43/C43*100</f>
        <v>37.832534486789811</v>
      </c>
      <c r="H43" s="41">
        <f>[1]вихідна!B51/1000</f>
        <v>4.79</v>
      </c>
      <c r="I43" s="29"/>
    </row>
    <row r="44" spans="1:9" ht="49.15" customHeight="1" x14ac:dyDescent="0.25">
      <c r="A44" s="77" t="s">
        <v>81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80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0</v>
      </c>
      <c r="I45" s="29"/>
    </row>
    <row r="46" spans="1:9" ht="33.6" customHeight="1" x14ac:dyDescent="0.25">
      <c r="A46" s="46" t="s">
        <v>79</v>
      </c>
      <c r="B46" s="45">
        <v>22090000</v>
      </c>
      <c r="C46" s="73">
        <v>93.6</v>
      </c>
      <c r="D46" s="73">
        <v>45.39</v>
      </c>
      <c r="E46" s="72">
        <f>[1]вихідна!C57/1000</f>
        <v>33.050290000000004</v>
      </c>
      <c r="F46" s="43">
        <f>E46/D46*100</f>
        <v>72.81403392817802</v>
      </c>
      <c r="G46" s="42">
        <f>E46/C46*100</f>
        <v>35.310138888888901</v>
      </c>
      <c r="H46" s="41">
        <f>[1]вихідна!B57/1000</f>
        <v>0.22184999999999999</v>
      </c>
      <c r="I46" s="29"/>
    </row>
    <row r="47" spans="1:9" ht="26.45" customHeight="1" x14ac:dyDescent="0.25">
      <c r="A47" s="52" t="s">
        <v>78</v>
      </c>
      <c r="B47" s="45">
        <v>24000000</v>
      </c>
      <c r="C47" s="73">
        <v>3250.9</v>
      </c>
      <c r="D47" s="73">
        <v>1523.17</v>
      </c>
      <c r="E47" s="72">
        <f>([1]вихідна!C58)/1000</f>
        <v>1512.5378799999999</v>
      </c>
      <c r="F47" s="43">
        <f>E47/D47*100</f>
        <v>99.301974172285412</v>
      </c>
      <c r="G47" s="42">
        <f>E47/C47*100</f>
        <v>46.526742748162043</v>
      </c>
      <c r="H47" s="41">
        <f>[1]вихідна!B58/1000</f>
        <v>0</v>
      </c>
      <c r="I47" s="29"/>
    </row>
    <row r="48" spans="1:9" ht="39.6" customHeight="1" x14ac:dyDescent="0.25">
      <c r="A48" s="52" t="s">
        <v>65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77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76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75</v>
      </c>
      <c r="B51" s="69"/>
      <c r="C51" s="35">
        <f>SUM(C7,C32,C48)</f>
        <v>923926.59600000002</v>
      </c>
      <c r="D51" s="35">
        <f>SUM(D7,D32,D48)</f>
        <v>460696.95699999999</v>
      </c>
      <c r="E51" s="68">
        <f>SUM(E7,E32,E48)</f>
        <v>466897.63643000001</v>
      </c>
      <c r="F51" s="43">
        <f>E51/D51*100</f>
        <v>101.3459345315363</v>
      </c>
      <c r="G51" s="42">
        <f>E51/C51*100</f>
        <v>50.534061737302771</v>
      </c>
      <c r="H51" s="67">
        <f>SUM(H7,H32,H48)</f>
        <v>4819.4321899999986</v>
      </c>
      <c r="I51" s="29">
        <f>E51-D51</f>
        <v>6200.6794300000183</v>
      </c>
      <c r="J51" s="29"/>
    </row>
    <row r="52" spans="1:11" ht="28.9" customHeight="1" x14ac:dyDescent="0.2">
      <c r="A52" s="66" t="s">
        <v>74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73</v>
      </c>
      <c r="B53" s="60">
        <v>100000</v>
      </c>
      <c r="C53" s="59">
        <f>SUM(C54:C54)</f>
        <v>355.5</v>
      </c>
      <c r="D53" s="59">
        <f>SUM(D54:D54)</f>
        <v>208.7</v>
      </c>
      <c r="E53" s="59">
        <f>SUM(E54:E54)</f>
        <v>212.32343000000003</v>
      </c>
      <c r="F53" s="43">
        <f>E53/D53*100</f>
        <v>101.73619070436035</v>
      </c>
      <c r="G53" s="42">
        <f>E53/C53*100</f>
        <v>59.725296765119559</v>
      </c>
      <c r="H53" s="58">
        <f>H54+H55</f>
        <v>0</v>
      </c>
      <c r="I53" s="29"/>
    </row>
    <row r="54" spans="1:11" ht="21" customHeight="1" x14ac:dyDescent="0.25">
      <c r="A54" s="46" t="s">
        <v>72</v>
      </c>
      <c r="B54" s="45">
        <v>19010000</v>
      </c>
      <c r="C54" s="41">
        <v>355.5</v>
      </c>
      <c r="D54" s="41">
        <v>208.7</v>
      </c>
      <c r="E54" s="44">
        <f>([1]вихідна!C75+[1]вихідна!C76+[1]вихідна!C77+[1]вихідна!C78)/1000</f>
        <v>212.32343000000003</v>
      </c>
      <c r="F54" s="43">
        <f>E54/D54*100</f>
        <v>101.73619070436035</v>
      </c>
      <c r="G54" s="42">
        <f>E54/C54*100</f>
        <v>59.725296765119559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71</v>
      </c>
      <c r="B56" s="45">
        <v>20000000</v>
      </c>
      <c r="C56" s="42">
        <f>C57+C59+C60+C61+C58</f>
        <v>73384.524999999994</v>
      </c>
      <c r="D56" s="42">
        <f>D57+D59+D60+D61+D58</f>
        <v>36715.842499999999</v>
      </c>
      <c r="E56" s="42">
        <f>E57+E59+E60+E61+E58</f>
        <v>32762.592490000003</v>
      </c>
      <c r="F56" s="43">
        <f>E56/D56*100</f>
        <v>89.232849525378597</v>
      </c>
      <c r="G56" s="42">
        <f>E56/C56*100</f>
        <v>44.645097164558884</v>
      </c>
      <c r="H56" s="42">
        <f>H57+H60+H61</f>
        <v>2611.7973199999997</v>
      </c>
      <c r="I56" s="29"/>
    </row>
    <row r="57" spans="1:11" ht="29.45" customHeight="1" x14ac:dyDescent="0.25">
      <c r="A57" s="46" t="s">
        <v>70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69</v>
      </c>
      <c r="B58" s="45">
        <v>24110900</v>
      </c>
      <c r="C58" s="41"/>
      <c r="D58" s="41"/>
      <c r="E58" s="41">
        <f>[1]вихідна!C81/1000</f>
        <v>2.5529699999999997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68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67</v>
      </c>
      <c r="B60" s="45">
        <v>24062100</v>
      </c>
      <c r="C60" s="41">
        <v>100.4</v>
      </c>
      <c r="D60" s="41">
        <v>73.78</v>
      </c>
      <c r="E60" s="41">
        <f>[1]вихідна!C80/1000</f>
        <v>194.40054000000001</v>
      </c>
      <c r="F60" s="43">
        <f>E60/D60*100</f>
        <v>263.48677148278665</v>
      </c>
      <c r="G60" s="42">
        <f>E60/C60*100</f>
        <v>193.62603585657371</v>
      </c>
      <c r="H60" s="41">
        <f>[1]вихідна!B80/1000</f>
        <v>0</v>
      </c>
      <c r="I60" s="29"/>
    </row>
    <row r="61" spans="1:11" ht="15" customHeight="1" x14ac:dyDescent="0.25">
      <c r="A61" s="46" t="s">
        <v>66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32565.638980000003</v>
      </c>
      <c r="F61" s="43">
        <f>E61/D61*100</f>
        <v>88.875016192115282</v>
      </c>
      <c r="G61" s="42">
        <f>E61/C61*100</f>
        <v>44.437508096057641</v>
      </c>
      <c r="H61" s="44">
        <f>SUM([1]вихідна!B83:B88)/1000</f>
        <v>2611.7973199999997</v>
      </c>
      <c r="I61" s="29"/>
    </row>
    <row r="62" spans="1:11" ht="21" customHeight="1" x14ac:dyDescent="0.25">
      <c r="A62" s="52" t="s">
        <v>65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64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63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62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61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3">
        <f>E66/D66*100</f>
        <v>200</v>
      </c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55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60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52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59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58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57</v>
      </c>
      <c r="B72" s="39"/>
      <c r="C72" s="54">
        <f>C53+C56+C62+C65+C67</f>
        <v>107289.08499999999</v>
      </c>
      <c r="D72" s="54">
        <f>D53+D56+D62+D65+D67</f>
        <v>37924.542499999996</v>
      </c>
      <c r="E72" s="54">
        <f>E53+E56+E62+E67+E65</f>
        <v>33678.389820000004</v>
      </c>
      <c r="F72" s="43">
        <f>E72/D72*100</f>
        <v>88.80368120459201</v>
      </c>
      <c r="G72" s="42">
        <f>E72/C72*100</f>
        <v>31.390322529081132</v>
      </c>
      <c r="H72" s="53">
        <f>H53+H56+H62+H67+H65+H69</f>
        <v>2611.7973199999997</v>
      </c>
      <c r="I72" s="29"/>
      <c r="J72" s="29"/>
      <c r="K72" s="29"/>
    </row>
    <row r="73" spans="1:11" ht="18.600000000000001" customHeight="1" x14ac:dyDescent="0.25">
      <c r="A73" s="40" t="s">
        <v>56</v>
      </c>
      <c r="B73" s="39"/>
      <c r="C73" s="54">
        <f>C51+C72</f>
        <v>1031215.681</v>
      </c>
      <c r="D73" s="54">
        <f>D51+D72</f>
        <v>498621.49949999998</v>
      </c>
      <c r="E73" s="54">
        <f>E51+E72</f>
        <v>500576.02625</v>
      </c>
      <c r="F73" s="43">
        <f>E73/D73*100</f>
        <v>100.39198605594824</v>
      </c>
      <c r="G73" s="42">
        <f>E73/C73*100</f>
        <v>48.542321017129687</v>
      </c>
      <c r="H73" s="53">
        <f>H53+H56+H62+H65+H67</f>
        <v>2611.7973199999997</v>
      </c>
      <c r="I73" s="29"/>
    </row>
    <row r="74" spans="1:11" ht="18" customHeight="1" x14ac:dyDescent="0.25">
      <c r="A74" s="52" t="s">
        <v>55</v>
      </c>
      <c r="B74" s="45">
        <v>40000000</v>
      </c>
      <c r="C74" s="42">
        <f>C75+C81</f>
        <v>253010.47999999998</v>
      </c>
      <c r="D74" s="42">
        <f>D75+D81</f>
        <v>230130.19199999998</v>
      </c>
      <c r="E74" s="42">
        <f>E75+E81</f>
        <v>226755.16425999999</v>
      </c>
      <c r="F74" s="43">
        <f>E74/D74*100</f>
        <v>98.533426791735351</v>
      </c>
      <c r="G74" s="42">
        <f>E74/C74*100</f>
        <v>89.622834698388772</v>
      </c>
      <c r="H74" s="41">
        <f>H75+H81</f>
        <v>1368.471</v>
      </c>
      <c r="I74" s="29"/>
    </row>
    <row r="75" spans="1:11" ht="18" customHeight="1" x14ac:dyDescent="0.25">
      <c r="A75" s="51" t="s">
        <v>54</v>
      </c>
      <c r="B75" s="45">
        <v>41030000</v>
      </c>
      <c r="C75" s="44">
        <f>SUM(C76:C80)</f>
        <v>236844.09999999998</v>
      </c>
      <c r="D75" s="44">
        <f>SUM(D76:D80)</f>
        <v>215237.9</v>
      </c>
      <c r="E75" s="44">
        <f>SUM(E76:E80)</f>
        <v>215237.9</v>
      </c>
      <c r="F75" s="43">
        <f>E75/D75*100</f>
        <v>100</v>
      </c>
      <c r="G75" s="42">
        <f>E75/C75*100</f>
        <v>90.877459054289304</v>
      </c>
      <c r="H75" s="44">
        <f>H78+H77+H80+H76</f>
        <v>0</v>
      </c>
      <c r="I75" s="29"/>
    </row>
    <row r="76" spans="1:11" ht="24" customHeight="1" x14ac:dyDescent="0.25">
      <c r="A76" s="46" t="s">
        <v>53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52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51</v>
      </c>
      <c r="B78" s="45">
        <v>41033900</v>
      </c>
      <c r="C78" s="41">
        <v>197211.8</v>
      </c>
      <c r="D78" s="44">
        <v>176544</v>
      </c>
      <c r="E78" s="44">
        <f>[1]вихідна!C62/1000</f>
        <v>176544</v>
      </c>
      <c r="F78" s="43">
        <f>E78/D78*100</f>
        <v>100</v>
      </c>
      <c r="G78" s="42">
        <f>E78/C78*100</f>
        <v>89.519998296247991</v>
      </c>
      <c r="H78" s="41">
        <f>[1]вихідна!B62/1000</f>
        <v>0</v>
      </c>
      <c r="I78" s="29"/>
    </row>
    <row r="79" spans="1:11" ht="47.45" customHeight="1" x14ac:dyDescent="0.25">
      <c r="A79" s="48" t="s">
        <v>50</v>
      </c>
      <c r="B79" s="45">
        <v>41036000</v>
      </c>
      <c r="C79" s="41">
        <v>2311.3000000000002</v>
      </c>
      <c r="D79" s="41">
        <v>1372.9</v>
      </c>
      <c r="E79" s="44">
        <f>[1]вихідна!C64/1000</f>
        <v>1372.9</v>
      </c>
      <c r="F79" s="47">
        <f>E79/D79*100</f>
        <v>100</v>
      </c>
      <c r="G79" s="42">
        <f>E79/C79*100</f>
        <v>59.399472158525498</v>
      </c>
      <c r="H79" s="41">
        <f>[1]вихідна!B64/1000</f>
        <v>0</v>
      </c>
      <c r="I79" s="29"/>
    </row>
    <row r="80" spans="1:11" ht="28.5" customHeight="1" x14ac:dyDescent="0.25">
      <c r="A80" s="46" t="s">
        <v>49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48</v>
      </c>
      <c r="B81" s="45">
        <v>41050000</v>
      </c>
      <c r="C81" s="41">
        <v>16166.38</v>
      </c>
      <c r="D81" s="41">
        <v>14892.291999999999</v>
      </c>
      <c r="E81" s="44">
        <f>([1]вихідна!C67+[1]вихідна!C68+[1]вихідна!C69+[1]вихідна!C72+[1]вихідна!C70+[1]вихідна!C66)/1000+[1]вихідна!C71/1000</f>
        <v>11517.26426</v>
      </c>
      <c r="F81" s="43">
        <f>E81/D81*100</f>
        <v>77.337083237422419</v>
      </c>
      <c r="G81" s="42">
        <f>E81/C81*100</f>
        <v>71.242073117172794</v>
      </c>
      <c r="H81" s="41">
        <f>([1]вихідна!B67+[1]вихідна!B68+[1]вихідна!B69+[1]вихідна!B72+[1]вихідна!B70)/1000</f>
        <v>1368.471</v>
      </c>
      <c r="I81" s="29"/>
    </row>
    <row r="82" spans="1:11" ht="24.6" customHeight="1" thickBot="1" x14ac:dyDescent="0.3">
      <c r="A82" s="40" t="s">
        <v>47</v>
      </c>
      <c r="B82" s="39">
        <v>900101</v>
      </c>
      <c r="C82" s="38">
        <f>SUM(C51,C72,C74)</f>
        <v>1284226.1609999998</v>
      </c>
      <c r="D82" s="38">
        <f>SUM(D51,D72,D74)</f>
        <v>728751.69149999996</v>
      </c>
      <c r="E82" s="37">
        <f>SUM(E51,E72,E74)</f>
        <v>727331.19050999999</v>
      </c>
      <c r="F82" s="36">
        <f>E82/D82*100</f>
        <v>99.8050775035491</v>
      </c>
      <c r="G82" s="35">
        <f>E82/C82*100</f>
        <v>56.635755647871441</v>
      </c>
      <c r="H82" s="34">
        <f>SUM(H51,H72,H74)</f>
        <v>8799.7005099999988</v>
      </c>
      <c r="I82" s="29"/>
      <c r="K82" s="27" t="s">
        <v>42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46</v>
      </c>
      <c r="I84" s="27" t="s">
        <v>45</v>
      </c>
    </row>
    <row r="85" spans="1:11" ht="13.5" customHeight="1" x14ac:dyDescent="0.2">
      <c r="C85" s="29"/>
      <c r="D85" s="29"/>
      <c r="E85" s="27" t="s">
        <v>44</v>
      </c>
    </row>
    <row r="86" spans="1:11" ht="16.5" customHeight="1" x14ac:dyDescent="0.2">
      <c r="I86" s="27" t="s">
        <v>43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42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2026-07-15T07:03:52Z</dcterms:modified>
</cp:coreProperties>
</file>