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31B8C098-2D76-44FE-9AE2-3A3F882F22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и" sheetId="4" r:id="rId1"/>
    <sheet name="вдк" sheetId="1" state="hidden" r:id="rId2"/>
    <sheet name="вихідна" sheetId="2" state="hidden" r:id="rId3"/>
  </sheets>
  <definedNames>
    <definedName name="_xlnm.Print_Area" localSheetId="0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0" i="4" l="1"/>
  <c r="C70" i="4"/>
  <c r="E67" i="4"/>
  <c r="C67" i="4"/>
  <c r="D67" i="4"/>
  <c r="C70" i="2" l="1"/>
  <c r="B70" i="2"/>
  <c r="C63" i="2" l="1"/>
  <c r="B63" i="2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3" i="4" l="1"/>
  <c r="B83" i="1" l="1"/>
  <c r="C77" i="2" l="1"/>
  <c r="B77" i="2"/>
  <c r="C78" i="2"/>
  <c r="B78" i="2"/>
  <c r="B59" i="2" l="1"/>
  <c r="C59" i="2"/>
  <c r="D72" i="4" l="1"/>
  <c r="D53" i="4"/>
  <c r="D62" i="4"/>
  <c r="D56" i="4"/>
  <c r="D17" i="4"/>
  <c r="D33" i="4"/>
  <c r="D40" i="4"/>
  <c r="D7" i="4" l="1"/>
  <c r="D32" i="4"/>
  <c r="D51" i="4" l="1"/>
  <c r="D71" i="4" s="1"/>
  <c r="C56" i="4"/>
  <c r="D81" i="4" l="1"/>
  <c r="C72" i="2"/>
  <c r="B72" i="2"/>
  <c r="C61" i="2" l="1"/>
  <c r="B61" i="2"/>
  <c r="C76" i="2" l="1"/>
  <c r="B76" i="2"/>
  <c r="C57" i="2" l="1"/>
  <c r="B20" i="2" l="1"/>
  <c r="C73" i="4" l="1"/>
  <c r="C72" i="4" s="1"/>
  <c r="C62" i="2"/>
  <c r="B62" i="2"/>
  <c r="H74" i="4" l="1"/>
  <c r="E74" i="4"/>
  <c r="F74" i="4" s="1"/>
  <c r="C93" i="2"/>
  <c r="B93" i="2"/>
  <c r="C8" i="2"/>
  <c r="G74" i="4" l="1"/>
  <c r="B94" i="2" l="1"/>
  <c r="B80" i="2" l="1"/>
  <c r="C65" i="2" l="1"/>
  <c r="B65" i="2"/>
  <c r="H77" i="4" l="1"/>
  <c r="E77" i="4"/>
  <c r="B85" i="2"/>
  <c r="C90" i="2"/>
  <c r="C91" i="2"/>
  <c r="B91" i="2"/>
  <c r="F77" i="4" l="1"/>
  <c r="G77" i="4"/>
  <c r="C71" i="2"/>
  <c r="B71" i="2"/>
  <c r="H79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78" i="4"/>
  <c r="E78" i="4"/>
  <c r="F78" i="4" s="1"/>
  <c r="C65" i="4"/>
  <c r="C48" i="4"/>
  <c r="G78" i="4" l="1"/>
  <c r="C92" i="2"/>
  <c r="B92" i="2"/>
  <c r="E75" i="4" l="1"/>
  <c r="F75" i="4" s="1"/>
  <c r="C16" i="2"/>
  <c r="B16" i="2"/>
  <c r="C61" i="1"/>
  <c r="G75" i="4" l="1"/>
  <c r="H12" i="4"/>
  <c r="E12" i="4"/>
  <c r="G12" i="4" l="1"/>
  <c r="F12" i="4"/>
  <c r="C69" i="2"/>
  <c r="C18" i="4" l="1"/>
  <c r="C17" i="4" s="1"/>
  <c r="C7" i="4" s="1"/>
  <c r="C40" i="4"/>
  <c r="C53" i="4"/>
  <c r="C62" i="4"/>
  <c r="C32" i="4" l="1"/>
  <c r="C51" i="4" s="1"/>
  <c r="C81" i="4" l="1"/>
  <c r="C71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5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69" i="4"/>
  <c r="C94" i="2"/>
  <c r="C95" i="2"/>
  <c r="C55" i="2"/>
  <c r="C56" i="2"/>
  <c r="C73" i="2"/>
  <c r="B56" i="2"/>
  <c r="B57" i="2"/>
  <c r="H47" i="4"/>
  <c r="H48" i="4"/>
  <c r="E79" i="4" l="1"/>
  <c r="E59" i="4"/>
  <c r="F79" i="4"/>
  <c r="E69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6" i="4"/>
  <c r="H73" i="4" s="1"/>
  <c r="E47" i="4"/>
  <c r="E76" i="4"/>
  <c r="F76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6" i="4"/>
  <c r="E73" i="4"/>
  <c r="G69" i="4"/>
  <c r="G63" i="4"/>
  <c r="G64" i="4"/>
  <c r="E56" i="4"/>
  <c r="H46" i="4"/>
  <c r="H40" i="4" s="1"/>
  <c r="H72" i="4"/>
  <c r="H62" i="4"/>
  <c r="E62" i="4"/>
  <c r="F62" i="4" s="1"/>
  <c r="G66" i="4"/>
  <c r="G60" i="4"/>
  <c r="G61" i="4"/>
  <c r="E48" i="4"/>
  <c r="E65" i="4"/>
  <c r="H56" i="4"/>
  <c r="H70" i="4" s="1"/>
  <c r="E46" i="4"/>
  <c r="G79" i="4"/>
  <c r="F56" i="4" l="1"/>
  <c r="E70" i="4"/>
  <c r="F70" i="4" s="1"/>
  <c r="H32" i="4"/>
  <c r="H51" i="4" s="1"/>
  <c r="G48" i="4"/>
  <c r="F48" i="4"/>
  <c r="E72" i="4"/>
  <c r="F72" i="4" s="1"/>
  <c r="F73" i="4"/>
  <c r="E40" i="4"/>
  <c r="E32" i="4" s="1"/>
  <c r="G46" i="4"/>
  <c r="F46" i="4"/>
  <c r="C98" i="2"/>
  <c r="G62" i="4"/>
  <c r="H71" i="4"/>
  <c r="G73" i="4"/>
  <c r="G65" i="4"/>
  <c r="G56" i="4"/>
  <c r="H81" i="4" l="1"/>
  <c r="F32" i="4"/>
  <c r="G32" i="4"/>
  <c r="G40" i="4"/>
  <c r="F40" i="4"/>
  <c r="G72" i="4"/>
  <c r="G70" i="4"/>
  <c r="E51" i="4"/>
  <c r="I51" i="4" s="1"/>
  <c r="G51" i="4" l="1"/>
  <c r="F51" i="4"/>
  <c r="E81" i="4"/>
  <c r="F81" i="4" s="1"/>
  <c r="E71" i="4"/>
  <c r="F71" i="4" s="1"/>
  <c r="G71" i="4" l="1"/>
  <c r="G81" i="4"/>
</calcChain>
</file>

<file path=xl/sharedStrings.xml><?xml version="1.0" encoding="utf-8"?>
<sst xmlns="http://schemas.openxmlformats.org/spreadsheetml/2006/main" count="114" uniqueCount="106">
  <si>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</si>
  <si>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</si>
  <si>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</si>
  <si>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</si>
  <si>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</si>
  <si>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</si>
  <si>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</si>
  <si>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</si>
  <si>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</si>
  <si>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</si>
  <si>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</si>
  <si>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</si>
  <si>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</si>
  <si>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</si>
  <si>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</si>
  <si>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</si>
  <si>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</si>
  <si>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</si>
  <si>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</si>
  <si>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</si>
  <si>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</si>
  <si>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</si>
  <si>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</si>
  <si>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</si>
  <si>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</si>
  <si>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</si>
  <si>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</si>
  <si>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</si>
  <si>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</si>
  <si>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</si>
  <si>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</si>
  <si>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</si>
  <si>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</si>
  <si>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</si>
  <si>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</si>
  <si>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</si>
  <si>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</si>
  <si>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</si>
  <si>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</si>
  <si>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</si>
  <si>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</si>
  <si>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</si>
  <si>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</si>
  <si>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</si>
  <si>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</si>
  <si>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</si>
  <si>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</si>
  <si>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</si>
  <si>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</si>
  <si>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</si>
  <si>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</si>
  <si>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</si>
  <si>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</si>
  <si>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</si>
  <si>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</si>
  <si>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</si>
  <si>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</si>
  <si>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</si>
  <si>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</si>
  <si>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</si>
  <si>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</si>
  <si>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</si>
  <si>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</si>
  <si>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</si>
  <si>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</si>
  <si>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</si>
  <si>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</si>
  <si>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</si>
  <si>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</si>
  <si>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</si>
  <si>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</si>
  <si>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</si>
  <si>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</si>
  <si>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</si>
  <si>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</si>
  <si>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</si>
  <si>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</si>
  <si>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</si>
  <si>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</si>
  <si>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</si>
  <si>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</si>
  <si>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</si>
  <si>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</si>
  <si>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</si>
  <si>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</si>
  <si>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</si>
  <si>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</si>
  <si>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</si>
  <si>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</si>
  <si>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</si>
  <si>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</si>
  <si>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</si>
  <si>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</si>
  <si>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</si>
  <si>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</si>
  <si>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</si>
  <si>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</si>
  <si>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</si>
  <si>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</si>
  <si>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</si>
  <si>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</si>
  <si>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</si>
  <si>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</si>
  <si>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641 839 795,00</t>
  </si>
  <si>
    <t>30.08.2026 р.</t>
  </si>
  <si>
    <t>29.08.202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</si>
</sst>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164" fontId="20" fillId="0" borderId="1" xfId="1" applyNumberFormat="1" applyFont="1" applyBorder="1"/>
    <xf numFmtId="0" fontId="35" fillId="0" borderId="0" xfId="0" applyFont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4"/>
  <sheetViews>
    <sheetView tabSelected="1" view="pageBreakPreview" zoomScale="65" zoomScaleNormal="63" zoomScaleSheetLayoutView="65" workbookViewId="0">
      <selection activeCell="C15" sqref="C15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7" t="s">
        <v>78</v>
      </c>
      <c r="B1" s="157"/>
      <c r="C1" s="157"/>
      <c r="D1" s="157"/>
      <c r="E1" s="157"/>
      <c r="F1" s="128"/>
    </row>
    <row r="2" spans="1:11" ht="18" customHeight="1" x14ac:dyDescent="0.25">
      <c r="A2" s="158" t="s">
        <v>97</v>
      </c>
      <c r="B2" s="158"/>
      <c r="C2" s="158"/>
      <c r="D2" s="158"/>
      <c r="E2" s="158"/>
      <c r="F2" s="129"/>
    </row>
    <row r="3" spans="1:11" ht="15.75" customHeight="1" x14ac:dyDescent="0.25">
      <c r="A3" s="159" t="s">
        <v>104</v>
      </c>
      <c r="B3" s="159"/>
      <c r="C3" s="159"/>
      <c r="D3" s="159"/>
      <c r="E3" s="159"/>
      <c r="F3" s="130"/>
    </row>
    <row r="4" spans="1:11" ht="52.9" customHeight="1" x14ac:dyDescent="0.2">
      <c r="A4" s="133">
        <v>7</v>
      </c>
      <c r="B4" s="134"/>
      <c r="C4" s="135" t="s">
        <v>94</v>
      </c>
      <c r="D4" s="135" t="s">
        <v>100</v>
      </c>
      <c r="E4" s="136" t="s">
        <v>95</v>
      </c>
      <c r="F4" s="136" t="s">
        <v>101</v>
      </c>
      <c r="G4" s="136" t="s">
        <v>96</v>
      </c>
      <c r="H4" s="136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1" t="s">
        <v>76</v>
      </c>
      <c r="B6" s="152"/>
      <c r="C6" s="152"/>
      <c r="D6" s="152"/>
      <c r="E6" s="152"/>
      <c r="F6" s="152"/>
      <c r="G6" s="153"/>
      <c r="H6" s="154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925687.902</v>
      </c>
      <c r="D7" s="90">
        <f>D8+D9+D10+D11+D13+D14+D15+D16+D17+D12</f>
        <v>625474.73899999994</v>
      </c>
      <c r="E7" s="90">
        <f>E8+E9+E10+E11+E13+E14+E15+E16+E17+E12</f>
        <v>636442.27913000004</v>
      </c>
      <c r="F7" s="90">
        <f>E7/D7*100</f>
        <v>101.75347451242153</v>
      </c>
      <c r="G7" s="62">
        <f>E7/C7*100</f>
        <v>68.753440306925398</v>
      </c>
      <c r="H7" s="66">
        <f>H8+H9+H10+H11+H13+H14+H15+H16+H17+H12</f>
        <v>81.726200000000006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500971.31199999998</v>
      </c>
      <c r="D8" s="85">
        <v>337969.86900000001</v>
      </c>
      <c r="E8" s="84">
        <f>вихідна!C10/1000</f>
        <v>344395.05512999999</v>
      </c>
      <c r="F8" s="90">
        <f t="shared" ref="F8:F53" si="0">E8/D8*100</f>
        <v>101.90111211659523</v>
      </c>
      <c r="G8" s="62">
        <f t="shared" ref="G8:G51" si="1">E8/C8*100</f>
        <v>68.745464436893741</v>
      </c>
      <c r="H8" s="66">
        <f>вихідна!B10/1000</f>
        <v>21.049509999999998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322.38272999999998</v>
      </c>
      <c r="F9" s="90">
        <f>E9/D9*100</f>
        <v>48.260887724550891</v>
      </c>
      <c r="G9" s="62">
        <f t="shared" si="1"/>
        <v>38.93041057843255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675.13</v>
      </c>
      <c r="D10" s="85">
        <v>471.58</v>
      </c>
      <c r="E10" s="84">
        <f>(вихідна!C14+вихідна!C13)/1000</f>
        <v>651.01238000000001</v>
      </c>
      <c r="F10" s="90">
        <f t="shared" si="0"/>
        <v>138.04919207769626</v>
      </c>
      <c r="G10" s="62">
        <f t="shared" si="1"/>
        <v>96.427707256380259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106.74887</v>
      </c>
      <c r="F11" s="90">
        <f t="shared" si="0"/>
        <v>126.55467694131595</v>
      </c>
      <c r="G11" s="62">
        <f t="shared" si="1"/>
        <v>92.825104347826084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3862.8703799999998</v>
      </c>
      <c r="F13" s="90">
        <f t="shared" si="0"/>
        <v>86.734739068541373</v>
      </c>
      <c r="G13" s="62">
        <f t="shared" si="1"/>
        <v>53.650232357883908</v>
      </c>
      <c r="H13" s="66">
        <f>вихідна!B17/1000</f>
        <v>3.7299999999999998E-3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59830.62</v>
      </c>
      <c r="D14" s="85">
        <v>39176.92</v>
      </c>
      <c r="E14" s="84">
        <f>вихідна!C18/1000</f>
        <v>42454.82069</v>
      </c>
      <c r="F14" s="90">
        <f t="shared" si="0"/>
        <v>108.36691779241451</v>
      </c>
      <c r="G14" s="62">
        <f t="shared" si="1"/>
        <v>70.958349905115469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32573.138719999999</v>
      </c>
      <c r="F15" s="90">
        <f t="shared" si="0"/>
        <v>81.910013584134362</v>
      </c>
      <c r="G15" s="62">
        <f t="shared" si="1"/>
        <v>52.368255515741438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12901.093650000001</v>
      </c>
      <c r="F16" s="90">
        <f t="shared" si="0"/>
        <v>108.99489583843764</v>
      </c>
      <c r="G16" s="62">
        <f t="shared" si="1"/>
        <v>70.114029714959003</v>
      </c>
      <c r="H16" s="66">
        <f>вихідна!B20/1000</f>
        <v>3.133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275262.21999999997</v>
      </c>
      <c r="D17" s="92">
        <f>SUM(D18,D29:D31)</f>
        <v>190894.28</v>
      </c>
      <c r="E17" s="92">
        <f>SUM(E18,E29:E31)</f>
        <v>199019.68832999998</v>
      </c>
      <c r="F17" s="90">
        <f t="shared" si="0"/>
        <v>104.25649649114681</v>
      </c>
      <c r="G17" s="62">
        <f t="shared" si="1"/>
        <v>72.30185396673761</v>
      </c>
      <c r="H17" s="94">
        <f>SUM(H18,H29:H31)</f>
        <v>57.539960000000001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101392.80000000002</v>
      </c>
      <c r="D18" s="92">
        <f>SUM(D19:D28)</f>
        <v>68226.069999999992</v>
      </c>
      <c r="E18" s="92">
        <f>SUM(E19:E28)</f>
        <v>71357.645139999979</v>
      </c>
      <c r="F18" s="90">
        <f t="shared" si="0"/>
        <v>104.58999784100122</v>
      </c>
      <c r="G18" s="62">
        <f t="shared" si="1"/>
        <v>70.377428318381547</v>
      </c>
      <c r="H18" s="66">
        <f>SUM(H19:H28)</f>
        <v>19.949669999999998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42.953580000000002</v>
      </c>
      <c r="F19" s="90">
        <f t="shared" si="0"/>
        <v>75.997133757961791</v>
      </c>
      <c r="G19" s="62">
        <f t="shared" si="1"/>
        <v>49.315246842709534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4183.7068600000002</v>
      </c>
      <c r="F20" s="90">
        <f t="shared" si="0"/>
        <v>92.898389929677393</v>
      </c>
      <c r="G20" s="62">
        <f t="shared" si="1"/>
        <v>64.361750380751658</v>
      </c>
      <c r="H20" s="66">
        <f>вихідна!B23/1000</f>
        <v>12.450329999999999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5653.04522</v>
      </c>
      <c r="F21" s="90">
        <f t="shared" si="0"/>
        <v>98.213566671936647</v>
      </c>
      <c r="G21" s="62">
        <f t="shared" si="1"/>
        <v>54.837615024202854</v>
      </c>
      <c r="H21" s="66">
        <f>вихідна!B24/1000</f>
        <v>2.9295999999999998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9674.4168900000004</v>
      </c>
      <c r="F22" s="90">
        <f t="shared" si="0"/>
        <v>100.28680011402804</v>
      </c>
      <c r="G22" s="62">
        <f t="shared" si="1"/>
        <v>71.662347333333329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23495.722949999999</v>
      </c>
      <c r="F23" s="90">
        <f t="shared" si="0"/>
        <v>99.535120052733561</v>
      </c>
      <c r="G23" s="62">
        <f t="shared" si="1"/>
        <v>67.592778482596728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16430.94428</v>
      </c>
      <c r="F24" s="90">
        <f t="shared" si="0"/>
        <v>99.68067786245463</v>
      </c>
      <c r="G24" s="62">
        <f t="shared" si="1"/>
        <v>69.03671079776305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5720.1</v>
      </c>
      <c r="D25" s="85">
        <v>3983.81</v>
      </c>
      <c r="E25" s="85">
        <f>вихідна!C29/1000</f>
        <v>6447.75072</v>
      </c>
      <c r="F25" s="90">
        <f t="shared" si="0"/>
        <v>161.84885122533456</v>
      </c>
      <c r="G25" s="62">
        <f t="shared" si="1"/>
        <v>112.72094403943986</v>
      </c>
      <c r="H25" s="66">
        <f>вихідна!B29/1000</f>
        <v>4.5697399999999995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5210.7314200000001</v>
      </c>
      <c r="F26" s="90">
        <f t="shared" si="0"/>
        <v>126.99653721012419</v>
      </c>
      <c r="G26" s="62">
        <f t="shared" si="1"/>
        <v>79.911839708002333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125</v>
      </c>
      <c r="D27" s="85">
        <v>50</v>
      </c>
      <c r="E27" s="85">
        <f>вихідна!C31/1000</f>
        <v>144.06322</v>
      </c>
      <c r="F27" s="90">
        <f t="shared" si="0"/>
        <v>288.12644</v>
      </c>
      <c r="G27" s="62">
        <f t="shared" si="1"/>
        <v>115.250576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70</v>
      </c>
      <c r="D28" s="85">
        <v>37.5</v>
      </c>
      <c r="E28" s="83">
        <f>вихідна!C32/1000</f>
        <v>74.31</v>
      </c>
      <c r="F28" s="90">
        <f t="shared" si="0"/>
        <v>198.16</v>
      </c>
      <c r="G28" s="62">
        <f t="shared" si="1"/>
        <v>106.15714285714286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320.24</v>
      </c>
      <c r="F29" s="90">
        <f t="shared" si="0"/>
        <v>136.27234042553192</v>
      </c>
      <c r="G29" s="62">
        <f t="shared" si="1"/>
        <v>90.208450704225356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223.04947999999999</v>
      </c>
      <c r="F30" s="90">
        <f t="shared" si="0"/>
        <v>119.51426887424314</v>
      </c>
      <c r="G30" s="62">
        <f t="shared" si="1"/>
        <v>84.201389203473013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127118.75370999999</v>
      </c>
      <c r="F31" s="90">
        <f t="shared" si="0"/>
        <v>103.98552966471534</v>
      </c>
      <c r="G31" s="62">
        <f t="shared" si="1"/>
        <v>73.373221299545293</v>
      </c>
      <c r="H31" s="66">
        <f>вихідна!B42/1000</f>
        <v>37.590290000000003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24230.762000000002</v>
      </c>
      <c r="D32" s="90">
        <f>SUM(D33,D40,D47)</f>
        <v>15871.059999999998</v>
      </c>
      <c r="E32" s="90">
        <f>SUM(E33,E40,E47)</f>
        <v>13265.859710000001</v>
      </c>
      <c r="F32" s="90">
        <f t="shared" si="0"/>
        <v>83.585215543259267</v>
      </c>
      <c r="G32" s="62">
        <f t="shared" si="1"/>
        <v>54.748008791469282</v>
      </c>
      <c r="H32" s="66">
        <f>SUM(H33,H40,H47,H35)</f>
        <v>1.2631000000000001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5051.2619999999997</v>
      </c>
      <c r="D33" s="83">
        <f>SUM(D34:D39)</f>
        <v>3083.6299999999997</v>
      </c>
      <c r="E33" s="83">
        <f>E34+E36+E37+E38+E39+E35</f>
        <v>2697.8015500000001</v>
      </c>
      <c r="F33" s="90">
        <f t="shared" si="0"/>
        <v>87.48784873671616</v>
      </c>
      <c r="G33" s="62">
        <f t="shared" si="1"/>
        <v>53.408466042743385</v>
      </c>
      <c r="H33" s="66">
        <f>H34+H36+H37+H38+H39</f>
        <v>0.88400000000000001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99</v>
      </c>
      <c r="B35" s="68">
        <v>21050000</v>
      </c>
      <c r="C35" s="83">
        <v>3000</v>
      </c>
      <c r="D35" s="83">
        <v>1746.46</v>
      </c>
      <c r="E35" s="83">
        <f>вихідна!C45/1000</f>
        <v>771.50684999999999</v>
      </c>
      <c r="F35" s="90">
        <f t="shared" si="0"/>
        <v>44.175466371975311</v>
      </c>
      <c r="G35" s="62">
        <f t="shared" si="1"/>
        <v>25.716895000000001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410.012</v>
      </c>
      <c r="D36" s="85">
        <v>197.03</v>
      </c>
      <c r="E36" s="84">
        <f>вихідна!C46/1000</f>
        <v>488.45740000000001</v>
      </c>
      <c r="F36" s="90">
        <f>E36/D36*100</f>
        <v>247.91016596457393</v>
      </c>
      <c r="G36" s="62">
        <f t="shared" si="1"/>
        <v>119.13246441567564</v>
      </c>
      <c r="H36" s="66">
        <f>вихідна!B46/1000</f>
        <v>0.85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945.31981000000007</v>
      </c>
      <c r="F37" s="90">
        <f t="shared" si="0"/>
        <v>131.80700083658672</v>
      </c>
      <c r="G37" s="62">
        <f t="shared" si="1"/>
        <v>93.586754776754773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495</v>
      </c>
      <c r="D38" s="148">
        <v>330</v>
      </c>
      <c r="E38" s="84">
        <f>вихідна!C48/1000</f>
        <v>447.05043999999998</v>
      </c>
      <c r="F38" s="90">
        <f t="shared" si="0"/>
        <v>135.46983030303031</v>
      </c>
      <c r="G38" s="62">
        <f t="shared" si="1"/>
        <v>90.31322020202019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8">
        <v>56.72</v>
      </c>
      <c r="E39" s="84">
        <f>вихідна!C49/1000</f>
        <v>33.859050000000003</v>
      </c>
      <c r="F39" s="90">
        <f t="shared" si="0"/>
        <v>59.695081100141053</v>
      </c>
      <c r="G39" s="62">
        <f t="shared" si="1"/>
        <v>39.764004697592483</v>
      </c>
      <c r="H39" s="66">
        <f>вихідна!B49/1000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8655.4525599999997</v>
      </c>
      <c r="F40" s="90">
        <f t="shared" si="0"/>
        <v>80.869255219554859</v>
      </c>
      <c r="G40" s="62">
        <f t="shared" si="1"/>
        <v>54.339066584633919</v>
      </c>
      <c r="H40" s="66">
        <f>H41+H42+H43+H44+H45+H46</f>
        <v>0.37909999999999999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230.49</v>
      </c>
      <c r="F41" s="90">
        <f t="shared" si="0"/>
        <v>84.468794664125781</v>
      </c>
      <c r="G41" s="62">
        <f t="shared" si="1"/>
        <v>55.446235265816703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6243.9634500000002</v>
      </c>
      <c r="F42" s="90">
        <f t="shared" si="0"/>
        <v>77.102531284498156</v>
      </c>
      <c r="G42" s="62">
        <f t="shared" si="1"/>
        <v>52.162130021803968</v>
      </c>
      <c r="H42" s="66">
        <f>вихідна!B51/1000</f>
        <v>0.37875999999999999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815.73622999999998</v>
      </c>
      <c r="F43" s="90">
        <f t="shared" si="0"/>
        <v>72.631262020086908</v>
      </c>
      <c r="G43" s="62">
        <f t="shared" si="1"/>
        <v>47.681565934065937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49.451089999999994</v>
      </c>
      <c r="F46" s="90">
        <f t="shared" si="0"/>
        <v>80.46060852587047</v>
      </c>
      <c r="G46" s="62">
        <f t="shared" si="1"/>
        <v>52.832361111111105</v>
      </c>
      <c r="H46" s="66">
        <f>вихідна!B58/1000</f>
        <v>3.4000000000000002E-4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1912.6056000000001</v>
      </c>
      <c r="F47" s="90">
        <f t="shared" si="0"/>
        <v>91.757648447282463</v>
      </c>
      <c r="G47" s="62">
        <f t="shared" si="1"/>
        <v>58.833110830846849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2.9</v>
      </c>
      <c r="F48" s="90">
        <f t="shared" si="0"/>
        <v>72.5</v>
      </c>
      <c r="G48" s="62">
        <f t="shared" si="1"/>
        <v>41.428571428571423</v>
      </c>
      <c r="H48" s="67">
        <f>H49+H50</f>
        <v>0</v>
      </c>
      <c r="I48" s="59"/>
    </row>
    <row r="49" spans="1:13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2.9</v>
      </c>
      <c r="F49" s="90">
        <f t="shared" si="0"/>
        <v>72.5</v>
      </c>
      <c r="G49" s="62">
        <f t="shared" si="1"/>
        <v>41.428571428571423</v>
      </c>
      <c r="H49" s="66">
        <v>0</v>
      </c>
      <c r="I49" s="59"/>
      <c r="J49" s="59"/>
      <c r="K49" s="59"/>
    </row>
    <row r="50" spans="1:13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3" ht="38.450000000000003" customHeight="1" thickBot="1" x14ac:dyDescent="0.3">
      <c r="A51" s="82" t="s">
        <v>38</v>
      </c>
      <c r="B51" s="81"/>
      <c r="C51" s="79">
        <f>SUM(C7,C32,C48)</f>
        <v>949925.66399999999</v>
      </c>
      <c r="D51" s="79">
        <f>SUM(D7,D32,D48)</f>
        <v>641349.79899999988</v>
      </c>
      <c r="E51" s="80">
        <f>SUM(E7,E32,E48)</f>
        <v>649711.03884000005</v>
      </c>
      <c r="F51" s="90">
        <f t="shared" si="0"/>
        <v>101.30369415458415</v>
      </c>
      <c r="G51" s="62">
        <f t="shared" si="1"/>
        <v>68.395987545400189</v>
      </c>
      <c r="H51" s="78">
        <f>SUM(H7,H32,H48)</f>
        <v>82.9893</v>
      </c>
      <c r="I51" s="59">
        <f>E51-D51</f>
        <v>8361.2398400001694</v>
      </c>
      <c r="J51" s="59"/>
      <c r="M51" s="149" t="s">
        <v>103</v>
      </c>
    </row>
    <row r="52" spans="1:13" ht="28.9" customHeight="1" x14ac:dyDescent="0.2">
      <c r="A52" s="151" t="s">
        <v>37</v>
      </c>
      <c r="B52" s="152"/>
      <c r="C52" s="152"/>
      <c r="D52" s="152"/>
      <c r="E52" s="152"/>
      <c r="F52" s="155"/>
      <c r="G52" s="156"/>
      <c r="H52" s="154"/>
      <c r="I52" s="59"/>
    </row>
    <row r="53" spans="1:13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293.96231</v>
      </c>
      <c r="F53" s="90">
        <f t="shared" si="0"/>
        <v>97.274093315684979</v>
      </c>
      <c r="G53" s="62">
        <f>E53/C53*100</f>
        <v>82.689819971870605</v>
      </c>
      <c r="H53" s="74">
        <f>H54+H55</f>
        <v>0</v>
      </c>
      <c r="I53" s="59"/>
    </row>
    <row r="54" spans="1:13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293.96231</v>
      </c>
      <c r="F54" s="90">
        <f t="shared" ref="F54" si="2">E54/D54*100</f>
        <v>97.274093315684979</v>
      </c>
      <c r="G54" s="62">
        <f>E54/C54*100</f>
        <v>82.689819971870605</v>
      </c>
      <c r="H54" s="66">
        <f>(вихідна!B76+вихідна!B77+вихідна!B78)/1000</f>
        <v>0</v>
      </c>
      <c r="I54" s="59"/>
    </row>
    <row r="55" spans="1:13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3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37093.347389999995</v>
      </c>
      <c r="F56" s="90">
        <f t="shared" ref="F56" si="4">E56/D56*100</f>
        <v>75.718884066831947</v>
      </c>
      <c r="G56" s="62">
        <f>E56/C56*100</f>
        <v>50.521324285624971</v>
      </c>
      <c r="H56" s="62">
        <f>H57+H60+H61</f>
        <v>1.2849999999999999</v>
      </c>
      <c r="I56" s="59"/>
    </row>
    <row r="57" spans="1:13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3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3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3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268.88003000000003</v>
      </c>
      <c r="F60" s="90">
        <f t="shared" ref="F60" si="5">E60/D60*100</f>
        <v>203.45808331126332</v>
      </c>
      <c r="G60" s="62">
        <f t="shared" ref="G60:G66" si="6">E60/C60*100</f>
        <v>196.19835090663656</v>
      </c>
      <c r="H60" s="66">
        <f>вихідна!B81/1000</f>
        <v>0</v>
      </c>
      <c r="I60" s="59"/>
    </row>
    <row r="61" spans="1:13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36821.914389999998</v>
      </c>
      <c r="F61" s="90">
        <f t="shared" ref="F61:F62" si="7">E61/D61*100</f>
        <v>75.368125886745588</v>
      </c>
      <c r="G61" s="62">
        <f t="shared" si="6"/>
        <v>50.245417257830397</v>
      </c>
      <c r="H61" s="67">
        <f>SUM(вихідна!B84:B89)/1000</f>
        <v>1.2849999999999999</v>
      </c>
      <c r="I61" s="59"/>
    </row>
    <row r="62" spans="1:13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3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3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</f>
        <v>0</v>
      </c>
      <c r="D67" s="66">
        <f>D68</f>
        <v>0</v>
      </c>
      <c r="E67" s="66">
        <f>E68+E69</f>
        <v>0</v>
      </c>
      <c r="F67" s="66"/>
      <c r="G67" s="62"/>
      <c r="H67" s="66">
        <f>H68</f>
        <v>0</v>
      </c>
      <c r="I67" s="59"/>
    </row>
    <row r="68" spans="1:11" ht="18" customHeight="1" x14ac:dyDescent="0.25">
      <c r="A68" s="72" t="s">
        <v>91</v>
      </c>
      <c r="B68" s="68">
        <v>41053900</v>
      </c>
      <c r="C68" s="66"/>
      <c r="D68" s="66"/>
      <c r="E68" s="66"/>
      <c r="F68" s="66"/>
      <c r="G68" s="62"/>
      <c r="H68" s="66"/>
      <c r="I68" s="59"/>
    </row>
    <row r="69" spans="1:11" ht="16.899999999999999" customHeight="1" x14ac:dyDescent="0.25">
      <c r="A69" s="72" t="s">
        <v>25</v>
      </c>
      <c r="B69" s="68">
        <v>42020500</v>
      </c>
      <c r="C69" s="66">
        <v>28245.66</v>
      </c>
      <c r="D69" s="66">
        <v>28245.66</v>
      </c>
      <c r="E69" s="66">
        <f>вихідна!C94/1000</f>
        <v>0</v>
      </c>
      <c r="F69" s="66"/>
      <c r="G69" s="62">
        <f>E69/C69*100</f>
        <v>0</v>
      </c>
      <c r="H69" s="66">
        <f>вихідна!B94/1000</f>
        <v>0</v>
      </c>
      <c r="I69" s="59"/>
    </row>
    <row r="70" spans="1:11" ht="21.6" customHeight="1" x14ac:dyDescent="0.25">
      <c r="A70" s="71" t="s">
        <v>24</v>
      </c>
      <c r="B70" s="64"/>
      <c r="C70" s="63">
        <f>C53+C56+C62+C65+C67+C69</f>
        <v>107325.73</v>
      </c>
      <c r="D70" s="63">
        <f>D53+D56+D62+D65+D67+D69</f>
        <v>80836.098333333328</v>
      </c>
      <c r="E70" s="63">
        <f>E53+E56+E62+E65+E67+E69</f>
        <v>41416.291599999997</v>
      </c>
      <c r="F70" s="90">
        <f t="shared" ref="F70:F79" si="9">E70/D70*100</f>
        <v>51.234896851672637</v>
      </c>
      <c r="G70" s="62">
        <f>E70/C70*100</f>
        <v>38.589340692115485</v>
      </c>
      <c r="H70" s="61">
        <f>H53+H56+H62+H67+H65</f>
        <v>1.2849999999999999</v>
      </c>
      <c r="I70" s="59"/>
      <c r="J70" s="59"/>
      <c r="K70" s="59"/>
    </row>
    <row r="71" spans="1:11" ht="18.600000000000001" customHeight="1" x14ac:dyDescent="0.25">
      <c r="A71" s="65" t="s">
        <v>23</v>
      </c>
      <c r="B71" s="64"/>
      <c r="C71" s="63">
        <f>C51+C70</f>
        <v>1057251.3940000001</v>
      </c>
      <c r="D71" s="63">
        <f>D51+D70</f>
        <v>722185.89733333327</v>
      </c>
      <c r="E71" s="63">
        <f>E51+E70</f>
        <v>691127.33044000005</v>
      </c>
      <c r="F71" s="90">
        <f t="shared" si="9"/>
        <v>95.699366740888081</v>
      </c>
      <c r="G71" s="62">
        <f>E71/C71*100</f>
        <v>65.370198077979552</v>
      </c>
      <c r="H71" s="61">
        <f>H53+H56+H62+H65+H67</f>
        <v>1.2849999999999999</v>
      </c>
      <c r="I71" s="59"/>
    </row>
    <row r="72" spans="1:11" ht="18" customHeight="1" x14ac:dyDescent="0.25">
      <c r="A72" s="70" t="s">
        <v>22</v>
      </c>
      <c r="B72" s="68">
        <v>40000000</v>
      </c>
      <c r="C72" s="62">
        <f>C73+C79</f>
        <v>281194.239</v>
      </c>
      <c r="D72" s="62">
        <f>D73+D79</f>
        <v>252475.11199999996</v>
      </c>
      <c r="E72" s="62">
        <f>E73+E79</f>
        <v>251362.87582999998</v>
      </c>
      <c r="F72" s="90">
        <f t="shared" si="9"/>
        <v>99.559467005999394</v>
      </c>
      <c r="G72" s="62">
        <f>E72/C72*100</f>
        <v>89.391189778251459</v>
      </c>
      <c r="H72" s="66">
        <f>H73+H79</f>
        <v>0</v>
      </c>
      <c r="I72" s="59"/>
    </row>
    <row r="73" spans="1:11" ht="18" customHeight="1" x14ac:dyDescent="0.25">
      <c r="A73" s="72" t="s">
        <v>84</v>
      </c>
      <c r="B73" s="68">
        <v>41030000</v>
      </c>
      <c r="C73" s="67">
        <f>SUM(C74:C78)</f>
        <v>236844.09999999998</v>
      </c>
      <c r="D73" s="67">
        <f>SUM(D74:D78)</f>
        <v>236844.09999999998</v>
      </c>
      <c r="E73" s="67">
        <f>SUM(E74:E78)</f>
        <v>236844.09999999998</v>
      </c>
      <c r="F73" s="90">
        <f t="shared" si="9"/>
        <v>100</v>
      </c>
      <c r="G73" s="62">
        <f t="shared" ref="G73:G81" si="10">E73/C73*100</f>
        <v>100</v>
      </c>
      <c r="H73" s="67">
        <f>H76+H75+H78+H74</f>
        <v>0</v>
      </c>
      <c r="I73" s="59"/>
    </row>
    <row r="74" spans="1:11" ht="24" customHeight="1" x14ac:dyDescent="0.25">
      <c r="A74" s="69" t="s">
        <v>93</v>
      </c>
      <c r="B74" s="68">
        <v>41031100</v>
      </c>
      <c r="C74" s="67">
        <v>14818.1</v>
      </c>
      <c r="D74" s="67">
        <v>14818.1</v>
      </c>
      <c r="E74" s="67">
        <f>вихідна!C62/1000</f>
        <v>14818.1</v>
      </c>
      <c r="F74" s="90">
        <f t="shared" si="9"/>
        <v>100</v>
      </c>
      <c r="G74" s="62">
        <f t="shared" si="10"/>
        <v>100</v>
      </c>
      <c r="H74" s="67">
        <f>вихідна!B62/1000</f>
        <v>0</v>
      </c>
      <c r="I74" s="59"/>
    </row>
    <row r="75" spans="1:11" ht="29.45" customHeight="1" x14ac:dyDescent="0.25">
      <c r="A75" s="69" t="s">
        <v>81</v>
      </c>
      <c r="B75" s="68">
        <v>41035400</v>
      </c>
      <c r="C75" s="67">
        <v>950.2</v>
      </c>
      <c r="D75" s="142">
        <v>950.2</v>
      </c>
      <c r="E75" s="131">
        <f>вихідна!C64/1000</f>
        <v>950.2</v>
      </c>
      <c r="F75" s="90">
        <f t="shared" si="9"/>
        <v>100</v>
      </c>
      <c r="G75" s="62">
        <f t="shared" si="10"/>
        <v>100</v>
      </c>
      <c r="H75" s="67">
        <f>вихідна!B64/1000</f>
        <v>0</v>
      </c>
      <c r="I75" s="59"/>
    </row>
    <row r="76" spans="1:11" ht="17.45" customHeight="1" x14ac:dyDescent="0.25">
      <c r="A76" s="69" t="s">
        <v>92</v>
      </c>
      <c r="B76" s="68">
        <v>41033900</v>
      </c>
      <c r="C76" s="66">
        <v>197211.8</v>
      </c>
      <c r="D76" s="67">
        <v>197211.8</v>
      </c>
      <c r="E76" s="67">
        <f>вихідна!C63/1000</f>
        <v>197211.8</v>
      </c>
      <c r="F76" s="90">
        <f t="shared" si="9"/>
        <v>100</v>
      </c>
      <c r="G76" s="62">
        <f t="shared" si="10"/>
        <v>100</v>
      </c>
      <c r="H76" s="66">
        <f>вихідна!B63/1000</f>
        <v>0</v>
      </c>
      <c r="I76" s="59"/>
    </row>
    <row r="77" spans="1:11" ht="47.45" customHeight="1" x14ac:dyDescent="0.25">
      <c r="A77" s="104" t="s">
        <v>85</v>
      </c>
      <c r="B77" s="68">
        <v>41036000</v>
      </c>
      <c r="C77" s="66">
        <v>2311.3000000000002</v>
      </c>
      <c r="D77" s="66">
        <v>2311.3000000000002</v>
      </c>
      <c r="E77" s="67">
        <f>вихідна!C65/1000</f>
        <v>2311.3000000000002</v>
      </c>
      <c r="F77" s="141">
        <f t="shared" si="9"/>
        <v>100</v>
      </c>
      <c r="G77" s="62">
        <f t="shared" si="10"/>
        <v>100</v>
      </c>
      <c r="H77" s="66">
        <f>вихідна!B65/1000</f>
        <v>0</v>
      </c>
      <c r="I77" s="59"/>
    </row>
    <row r="78" spans="1:11" ht="28.5" customHeight="1" x14ac:dyDescent="0.25">
      <c r="A78" s="69" t="s">
        <v>82</v>
      </c>
      <c r="B78" s="68">
        <v>41036300</v>
      </c>
      <c r="C78" s="66">
        <v>21552.7</v>
      </c>
      <c r="D78" s="66">
        <v>21552.7</v>
      </c>
      <c r="E78" s="67">
        <f>вихідна!C66/1000</f>
        <v>21552.7</v>
      </c>
      <c r="F78" s="90">
        <f t="shared" si="9"/>
        <v>100</v>
      </c>
      <c r="G78" s="62">
        <f t="shared" si="10"/>
        <v>100</v>
      </c>
      <c r="H78" s="66">
        <f>вихідна!B66/1000</f>
        <v>0</v>
      </c>
      <c r="I78" s="59"/>
    </row>
    <row r="79" spans="1:11" ht="18.600000000000001" customHeight="1" x14ac:dyDescent="0.25">
      <c r="A79" s="69" t="s">
        <v>21</v>
      </c>
      <c r="B79" s="68">
        <v>41050000</v>
      </c>
      <c r="C79" s="66">
        <v>44350.139000000003</v>
      </c>
      <c r="D79" s="66">
        <v>15631.012000000001</v>
      </c>
      <c r="E79" s="67">
        <f>(вихідна!C68+вихідна!C69+вихідна!C70+вихідна!C73+вихідна!C71+вихідна!C67)/1000+вихідна!C72/1000</f>
        <v>14518.77583</v>
      </c>
      <c r="F79" s="90">
        <f t="shared" si="9"/>
        <v>92.884426357039445</v>
      </c>
      <c r="G79" s="62">
        <f t="shared" si="10"/>
        <v>32.736708739514889</v>
      </c>
      <c r="H79" s="66">
        <f>(вихідна!B68+вихідна!B69+вихідна!B70+вихідна!B73+вихідна!B71)/1000</f>
        <v>0</v>
      </c>
      <c r="I79" s="59"/>
    </row>
    <row r="80" spans="1:11" ht="46.15" customHeight="1" x14ac:dyDescent="0.25">
      <c r="A80" s="69" t="s">
        <v>102</v>
      </c>
      <c r="B80" s="68">
        <v>410503000</v>
      </c>
      <c r="C80" s="144">
        <v>27805.3</v>
      </c>
      <c r="D80" s="144"/>
      <c r="E80" s="145"/>
      <c r="F80" s="146"/>
      <c r="G80" s="147"/>
      <c r="H80" s="144"/>
      <c r="I80" s="59"/>
    </row>
    <row r="81" spans="1:11" ht="24.6" customHeight="1" thickBot="1" x14ac:dyDescent="0.3">
      <c r="A81" s="65" t="s">
        <v>20</v>
      </c>
      <c r="B81" s="64">
        <v>900101</v>
      </c>
      <c r="C81" s="99">
        <f>SUM(C51,C70,C72)</f>
        <v>1338445.6330000001</v>
      </c>
      <c r="D81" s="99">
        <f>SUM(D51,D70,D72)</f>
        <v>974661.00933333323</v>
      </c>
      <c r="E81" s="124">
        <f>SUM(E51,E70,E72)</f>
        <v>942490.20626999997</v>
      </c>
      <c r="F81" s="140">
        <f t="shared" ref="F81" si="11">E81/D81*100</f>
        <v>96.699282852677356</v>
      </c>
      <c r="G81" s="79">
        <f t="shared" si="10"/>
        <v>70.416771741224679</v>
      </c>
      <c r="H81" s="125">
        <f>SUM(H51,H70,H72)</f>
        <v>84.274299999999997</v>
      </c>
      <c r="I81" s="59"/>
      <c r="K81" s="57" t="s">
        <v>19</v>
      </c>
    </row>
    <row r="82" spans="1:11" ht="73.900000000000006" customHeight="1" x14ac:dyDescent="0.2">
      <c r="C82" s="59"/>
      <c r="D82" s="132"/>
      <c r="E82" s="59"/>
      <c r="F82" s="59"/>
      <c r="G82" s="103"/>
      <c r="H82" s="59"/>
    </row>
    <row r="83" spans="1:11" ht="25.5" customHeight="1" x14ac:dyDescent="0.2">
      <c r="A83" s="150"/>
      <c r="B83" s="150"/>
      <c r="C83" s="150"/>
      <c r="D83" s="150"/>
      <c r="E83" s="150"/>
      <c r="F83" s="127"/>
      <c r="G83" s="60"/>
      <c r="H83" s="57" t="s">
        <v>18</v>
      </c>
      <c r="I83" s="57" t="s">
        <v>17</v>
      </c>
    </row>
    <row r="84" spans="1:11" ht="13.5" customHeight="1" x14ac:dyDescent="0.2">
      <c r="C84" s="59"/>
      <c r="D84" s="59"/>
      <c r="E84" s="57" t="s">
        <v>4</v>
      </c>
    </row>
    <row r="85" spans="1:11" ht="16.5" customHeight="1" x14ac:dyDescent="0.2">
      <c r="I85" s="57" t="s">
        <v>16</v>
      </c>
    </row>
    <row r="87" spans="1:11" ht="15" x14ac:dyDescent="0.3">
      <c r="A87" s="58"/>
    </row>
    <row r="88" spans="1:11" ht="15" x14ac:dyDescent="0.3">
      <c r="A88" s="58"/>
    </row>
    <row r="89" spans="1:11" ht="15" x14ac:dyDescent="0.3">
      <c r="A89" s="58"/>
    </row>
    <row r="654" spans="2:2" x14ac:dyDescent="0.2">
      <c r="B654" s="57" t="s">
        <v>19</v>
      </c>
    </row>
  </sheetData>
  <mergeCells count="6">
    <mergeCell ref="A83:E83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39" workbookViewId="0">
      <selection activeCell="C53" sqref="C5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21049.51</v>
      </c>
      <c r="C2" s="54">
        <v>325154492.07999998</v>
      </c>
      <c r="D2" s="42"/>
    </row>
    <row r="3" spans="1:4" ht="14.25" x14ac:dyDescent="0.2">
      <c r="A3" s="51">
        <v>11010400</v>
      </c>
      <c r="B3" s="33"/>
      <c r="C3" s="54">
        <v>10535650.9</v>
      </c>
      <c r="D3" s="42"/>
    </row>
    <row r="4" spans="1:4" ht="14.25" x14ac:dyDescent="0.2">
      <c r="A4" s="51">
        <v>11010500</v>
      </c>
      <c r="B4" s="33"/>
      <c r="C4" s="33">
        <v>8190211.8600000003</v>
      </c>
      <c r="D4" s="42"/>
    </row>
    <row r="5" spans="1:4" ht="14.25" x14ac:dyDescent="0.2">
      <c r="A5" s="51">
        <v>11011300</v>
      </c>
      <c r="B5" s="33"/>
      <c r="C5" s="33">
        <v>514700.29</v>
      </c>
      <c r="D5" s="42"/>
    </row>
    <row r="6" spans="1:4" ht="14.25" x14ac:dyDescent="0.2">
      <c r="A6" s="51">
        <v>11020201</v>
      </c>
      <c r="B6" s="33"/>
      <c r="C6" s="33">
        <v>322382.73</v>
      </c>
      <c r="D6" s="39"/>
    </row>
    <row r="7" spans="1:4" ht="14.25" x14ac:dyDescent="0.2">
      <c r="A7" s="51">
        <v>13010100</v>
      </c>
      <c r="B7" s="33"/>
      <c r="C7" s="33">
        <v>223581.75</v>
      </c>
      <c r="D7" s="39"/>
    </row>
    <row r="8" spans="1:4" ht="14.25" x14ac:dyDescent="0.2">
      <c r="A8" s="51">
        <v>13010200</v>
      </c>
      <c r="B8" s="33"/>
      <c r="C8" s="33">
        <v>427430.63</v>
      </c>
      <c r="D8" s="39"/>
    </row>
    <row r="9" spans="1:4" ht="14.25" x14ac:dyDescent="0.2">
      <c r="A9" s="51">
        <v>13030100</v>
      </c>
      <c r="B9" s="33"/>
      <c r="C9" s="33">
        <v>106748.87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>
        <v>3.73</v>
      </c>
      <c r="C11" s="33">
        <v>3862870.38</v>
      </c>
      <c r="D11" s="39"/>
    </row>
    <row r="12" spans="1:4" ht="14.25" x14ac:dyDescent="0.2">
      <c r="A12" s="51">
        <v>14031900</v>
      </c>
      <c r="B12" s="33"/>
      <c r="C12" s="33">
        <v>42454820.689999998</v>
      </c>
      <c r="D12" s="39"/>
    </row>
    <row r="13" spans="1:4" ht="14.25" x14ac:dyDescent="0.2">
      <c r="A13" s="51">
        <v>14040100</v>
      </c>
      <c r="B13" s="33"/>
      <c r="C13" s="33">
        <v>32573138.719999999</v>
      </c>
      <c r="D13" s="39"/>
    </row>
    <row r="14" spans="1:4" ht="14.25" x14ac:dyDescent="0.2">
      <c r="A14" s="51">
        <v>14040200</v>
      </c>
      <c r="B14" s="33">
        <v>3133</v>
      </c>
      <c r="C14" s="33">
        <v>12901093.65</v>
      </c>
      <c r="D14" s="39"/>
    </row>
    <row r="15" spans="1:4" ht="13.5" customHeight="1" x14ac:dyDescent="0.2">
      <c r="A15" s="51">
        <v>18010100</v>
      </c>
      <c r="B15" s="33"/>
      <c r="C15" s="33">
        <v>42953.58</v>
      </c>
      <c r="D15" s="39"/>
    </row>
    <row r="16" spans="1:4" ht="13.5" customHeight="1" x14ac:dyDescent="0.2">
      <c r="A16" s="51">
        <v>18010200</v>
      </c>
      <c r="B16" s="33">
        <v>12450.33</v>
      </c>
      <c r="C16" s="33">
        <v>4183706.86</v>
      </c>
      <c r="D16" s="39"/>
    </row>
    <row r="17" spans="1:7" ht="13.5" customHeight="1" x14ac:dyDescent="0.2">
      <c r="A17" s="51">
        <v>18010300</v>
      </c>
      <c r="B17" s="33">
        <v>2929.6</v>
      </c>
      <c r="C17" s="33">
        <v>5653045.2199999997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9674416.8900000006</v>
      </c>
      <c r="D18" s="39"/>
    </row>
    <row r="19" spans="1:7" ht="14.25" x14ac:dyDescent="0.2">
      <c r="A19" s="51">
        <v>18010500</v>
      </c>
      <c r="B19" s="33"/>
      <c r="C19" s="33">
        <v>23495722.949999999</v>
      </c>
      <c r="D19" s="39"/>
    </row>
    <row r="20" spans="1:7" ht="14.25" x14ac:dyDescent="0.2">
      <c r="A20" s="51">
        <v>18010600</v>
      </c>
      <c r="B20" s="33"/>
      <c r="C20" s="33">
        <v>16430944.279999999</v>
      </c>
      <c r="D20" s="39"/>
    </row>
    <row r="21" spans="1:7" ht="13.5" customHeight="1" x14ac:dyDescent="0.2">
      <c r="A21" s="51">
        <v>18010700</v>
      </c>
      <c r="B21" s="33">
        <v>4569.74</v>
      </c>
      <c r="C21" s="33">
        <v>6447750.7199999997</v>
      </c>
      <c r="D21" s="39"/>
    </row>
    <row r="22" spans="1:7" ht="13.5" customHeight="1" x14ac:dyDescent="0.2">
      <c r="A22" s="51">
        <v>18010900</v>
      </c>
      <c r="B22" s="33"/>
      <c r="C22" s="33">
        <v>5210731.42</v>
      </c>
      <c r="D22" s="39"/>
    </row>
    <row r="23" spans="1:7" ht="13.5" customHeight="1" x14ac:dyDescent="0.2">
      <c r="A23" s="51">
        <v>18011000</v>
      </c>
      <c r="B23" s="33"/>
      <c r="C23" s="33">
        <v>144063.22</v>
      </c>
      <c r="D23" s="39"/>
    </row>
    <row r="24" spans="1:7" ht="13.5" customHeight="1" x14ac:dyDescent="0.2">
      <c r="A24" s="51">
        <v>18011100</v>
      </c>
      <c r="B24" s="33"/>
      <c r="C24" s="33">
        <v>74310</v>
      </c>
      <c r="D24" s="39"/>
    </row>
    <row r="25" spans="1:7" ht="14.25" x14ac:dyDescent="0.2">
      <c r="A25" s="51">
        <v>18020200</v>
      </c>
      <c r="B25" s="33"/>
      <c r="C25" s="33">
        <v>320240</v>
      </c>
      <c r="D25" s="39"/>
    </row>
    <row r="26" spans="1:7" ht="14.25" x14ac:dyDescent="0.2">
      <c r="A26" s="51">
        <v>18030100</v>
      </c>
      <c r="B26" s="33"/>
      <c r="C26" s="33">
        <v>56769.45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/>
      <c r="C28" s="33">
        <v>9600794.9900000002</v>
      </c>
      <c r="D28" s="39"/>
    </row>
    <row r="29" spans="1:7" ht="14.25" x14ac:dyDescent="0.2">
      <c r="A29" s="51">
        <v>18050400</v>
      </c>
      <c r="B29" s="33">
        <v>37590.29</v>
      </c>
      <c r="C29" s="33">
        <v>117349210.81999999</v>
      </c>
      <c r="D29" s="39"/>
    </row>
    <row r="30" spans="1:7" ht="14.25" x14ac:dyDescent="0.2">
      <c r="A30" s="51">
        <v>18050500</v>
      </c>
      <c r="B30" s="33"/>
      <c r="C30" s="33">
        <v>168747.9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850</v>
      </c>
      <c r="C34" s="33">
        <v>488457.4</v>
      </c>
      <c r="D34" s="39"/>
    </row>
    <row r="35" spans="1:4" ht="14.25" x14ac:dyDescent="0.2">
      <c r="A35" s="51">
        <v>21081500</v>
      </c>
      <c r="B35" s="33"/>
      <c r="C35" s="33">
        <v>945319.81</v>
      </c>
      <c r="D35" s="39"/>
    </row>
    <row r="36" spans="1:4" ht="14.25" x14ac:dyDescent="0.2">
      <c r="A36" s="51">
        <v>21081700</v>
      </c>
      <c r="B36" s="33"/>
      <c r="C36" s="33">
        <v>447050.44</v>
      </c>
      <c r="D36" s="39"/>
    </row>
    <row r="37" spans="1:4" ht="14.25" x14ac:dyDescent="0.2">
      <c r="A37" s="51">
        <v>21081800</v>
      </c>
      <c r="B37" s="33">
        <v>34</v>
      </c>
      <c r="C37" s="33">
        <v>33859.050000000003</v>
      </c>
      <c r="D37" s="39"/>
    </row>
    <row r="38" spans="1:4" ht="13.15" customHeight="1" x14ac:dyDescent="0.2">
      <c r="A38" s="51">
        <v>22010300</v>
      </c>
      <c r="B38" s="33"/>
      <c r="C38" s="33">
        <v>230490</v>
      </c>
      <c r="D38" s="39"/>
    </row>
    <row r="39" spans="1:4" ht="14.25" x14ac:dyDescent="0.2">
      <c r="A39" s="51">
        <v>22012500</v>
      </c>
      <c r="B39" s="33">
        <v>378.76</v>
      </c>
      <c r="C39" s="33">
        <v>6243963.4500000002</v>
      </c>
      <c r="D39" s="39"/>
    </row>
    <row r="40" spans="1:4" ht="14.25" x14ac:dyDescent="0.2">
      <c r="A40" s="51">
        <v>22012600</v>
      </c>
      <c r="B40" s="33"/>
      <c r="C40" s="33">
        <v>815736.23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>
        <v>0.34</v>
      </c>
      <c r="C43" s="33">
        <v>42617.09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1912605.6</v>
      </c>
      <c r="D45" s="39"/>
    </row>
    <row r="46" spans="1:4" ht="14.25" x14ac:dyDescent="0.2">
      <c r="A46" s="102">
        <v>31010200</v>
      </c>
      <c r="B46" s="33"/>
      <c r="C46" s="33">
        <v>2900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3"/>
      <c r="C54" s="30">
        <v>860093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5013507.83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6"/>
      <c r="D60" s="38"/>
    </row>
    <row r="61" spans="1:7" ht="25.5" customHeight="1" x14ac:dyDescent="0.2">
      <c r="A61" s="6" t="s">
        <v>8</v>
      </c>
      <c r="B61" s="30">
        <f>SUM(B2:B60)</f>
        <v>82989.299999999988</v>
      </c>
      <c r="C61" s="37">
        <f>SUM(C2:C60)</f>
        <v>901073914.67000008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109558.33</v>
      </c>
      <c r="D63" s="39"/>
      <c r="E63" s="46"/>
      <c r="F63" s="4"/>
    </row>
    <row r="64" spans="1:7" ht="13.15" customHeight="1" x14ac:dyDescent="0.2">
      <c r="A64">
        <v>19010200</v>
      </c>
      <c r="B64" s="138"/>
      <c r="C64" s="137">
        <v>153520.23000000001</v>
      </c>
      <c r="D64" s="56"/>
      <c r="G64" s="29"/>
    </row>
    <row r="65" spans="1:6" ht="14.25" x14ac:dyDescent="0.2">
      <c r="A65">
        <v>19010300</v>
      </c>
      <c r="B65" s="52"/>
      <c r="C65" s="52">
        <v>30876.25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268880.03000000003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1285</v>
      </c>
      <c r="C71" s="33">
        <v>10217300.779999999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1739575.12</v>
      </c>
      <c r="D73" s="39"/>
    </row>
    <row r="74" spans="1:6" ht="14.25" x14ac:dyDescent="0.2">
      <c r="A74">
        <v>25010400</v>
      </c>
      <c r="B74" s="139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23954011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863358.19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1285</v>
      </c>
      <c r="C83" s="30">
        <f>SUM(C63:C82)</f>
        <v>41416291.600000001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8" sqref="B8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0" t="s">
        <v>7</v>
      </c>
      <c r="B2" s="160"/>
      <c r="C2" s="160"/>
    </row>
    <row r="3" spans="1:7" x14ac:dyDescent="0.2">
      <c r="B3" s="18" t="s">
        <v>105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98</v>
      </c>
    </row>
    <row r="6" spans="1:7" x14ac:dyDescent="0.2">
      <c r="A6" s="8">
        <v>11010100</v>
      </c>
      <c r="B6" s="105">
        <f>вдк!B2</f>
        <v>21049.51</v>
      </c>
      <c r="C6" s="106">
        <f>вдк!C2</f>
        <v>325154492.07999998</v>
      </c>
      <c r="D6" s="4"/>
      <c r="E6" s="4"/>
      <c r="G6" s="11"/>
    </row>
    <row r="7" spans="1:7" x14ac:dyDescent="0.2">
      <c r="A7" s="8">
        <v>11010400</v>
      </c>
      <c r="B7" s="105">
        <f>вдк!B3</f>
        <v>0</v>
      </c>
      <c r="C7" s="106">
        <f>вдк!C3</f>
        <v>10535650.9</v>
      </c>
      <c r="D7" s="4"/>
      <c r="E7" s="4"/>
    </row>
    <row r="8" spans="1:7" x14ac:dyDescent="0.2">
      <c r="A8" s="8">
        <v>11010500</v>
      </c>
      <c r="B8" s="105">
        <f>вдк!B4</f>
        <v>0</v>
      </c>
      <c r="C8" s="106">
        <f>вдк!C4</f>
        <v>8190211.8600000003</v>
      </c>
      <c r="D8" s="4"/>
      <c r="E8" s="4"/>
    </row>
    <row r="9" spans="1:7" x14ac:dyDescent="0.2">
      <c r="A9" s="8">
        <v>11011300</v>
      </c>
      <c r="B9" s="105">
        <f>вдк!B5</f>
        <v>0</v>
      </c>
      <c r="C9" s="107">
        <f>вдк!C5</f>
        <v>514700.29</v>
      </c>
      <c r="D9" s="4"/>
      <c r="E9" s="4"/>
    </row>
    <row r="10" spans="1:7" x14ac:dyDescent="0.2">
      <c r="A10" s="10">
        <v>11010000</v>
      </c>
      <c r="B10" s="108">
        <f>B7+B6+B8+B9</f>
        <v>21049.51</v>
      </c>
      <c r="C10" s="108">
        <f>C7+C6+C8+C9</f>
        <v>344395055.13</v>
      </c>
      <c r="D10" s="4"/>
      <c r="E10" s="4"/>
    </row>
    <row r="11" spans="1:7" x14ac:dyDescent="0.2">
      <c r="A11" s="10">
        <v>11020201</v>
      </c>
      <c r="B11" s="108">
        <f>вдк!B6</f>
        <v>0</v>
      </c>
      <c r="C11" s="108">
        <f>вдк!C6</f>
        <v>322382.73</v>
      </c>
      <c r="D11" s="4"/>
      <c r="E11" s="4"/>
    </row>
    <row r="12" spans="1:7" x14ac:dyDescent="0.2">
      <c r="A12" s="10">
        <v>11020000</v>
      </c>
      <c r="B12" s="108">
        <f>B11</f>
        <v>0</v>
      </c>
      <c r="C12" s="108">
        <f>C11</f>
        <v>322382.73</v>
      </c>
      <c r="D12" s="4"/>
      <c r="E12" s="4"/>
    </row>
    <row r="13" spans="1:7" x14ac:dyDescent="0.2">
      <c r="A13" s="10">
        <v>13010100</v>
      </c>
      <c r="B13" s="108">
        <f>вдк!B7</f>
        <v>0</v>
      </c>
      <c r="C13" s="108">
        <f>вдк!C7</f>
        <v>223581.75</v>
      </c>
      <c r="D13" s="4"/>
      <c r="E13" s="4"/>
    </row>
    <row r="14" spans="1:7" x14ac:dyDescent="0.2">
      <c r="A14" s="10">
        <v>13010200</v>
      </c>
      <c r="B14" s="108">
        <f>вдк!B8</f>
        <v>0</v>
      </c>
      <c r="C14" s="108">
        <f>вдк!C8</f>
        <v>427430.63</v>
      </c>
      <c r="D14" s="4"/>
      <c r="E14" s="4"/>
    </row>
    <row r="15" spans="1:7" x14ac:dyDescent="0.2">
      <c r="A15" s="10">
        <v>13030100</v>
      </c>
      <c r="B15" s="108">
        <f>вдк!B9</f>
        <v>0</v>
      </c>
      <c r="C15" s="108">
        <f>вдк!C9</f>
        <v>106748.87</v>
      </c>
      <c r="D15" s="4"/>
      <c r="E15" s="4"/>
    </row>
    <row r="16" spans="1:7" x14ac:dyDescent="0.2">
      <c r="A16" s="10">
        <v>13040100</v>
      </c>
      <c r="B16" s="108">
        <f>вдк!B10</f>
        <v>0</v>
      </c>
      <c r="C16" s="108">
        <f>вдк!C10</f>
        <v>155468.25</v>
      </c>
      <c r="D16" s="4"/>
      <c r="E16" s="4"/>
    </row>
    <row r="17" spans="1:5" x14ac:dyDescent="0.2">
      <c r="A17" s="10">
        <v>14021900</v>
      </c>
      <c r="B17" s="108">
        <f>вдк!B11</f>
        <v>3.73</v>
      </c>
      <c r="C17" s="108">
        <f>вдк!C11</f>
        <v>3862870.38</v>
      </c>
      <c r="D17" s="4"/>
      <c r="E17" s="4"/>
    </row>
    <row r="18" spans="1:5" x14ac:dyDescent="0.2">
      <c r="A18" s="10">
        <v>14031900</v>
      </c>
      <c r="B18" s="108">
        <f>вдк!B12</f>
        <v>0</v>
      </c>
      <c r="C18" s="108">
        <f>вдк!C12</f>
        <v>42454820.689999998</v>
      </c>
      <c r="D18" s="4"/>
      <c r="E18" s="4"/>
    </row>
    <row r="19" spans="1:5" x14ac:dyDescent="0.2">
      <c r="A19" s="10">
        <v>14040100</v>
      </c>
      <c r="B19" s="108">
        <f>вдк!B13</f>
        <v>0</v>
      </c>
      <c r="C19" s="108">
        <f>вдк!C13</f>
        <v>32573138.719999999</v>
      </c>
      <c r="D19" s="4"/>
      <c r="E19" s="4"/>
    </row>
    <row r="20" spans="1:5" x14ac:dyDescent="0.2">
      <c r="A20" s="10">
        <v>14040200</v>
      </c>
      <c r="B20" s="108">
        <f>вдк!B14</f>
        <v>3133</v>
      </c>
      <c r="C20" s="108">
        <f>вдк!C14</f>
        <v>12901093.65</v>
      </c>
      <c r="D20" s="4"/>
      <c r="E20" s="4"/>
    </row>
    <row r="21" spans="1:5" x14ac:dyDescent="0.2">
      <c r="A21" s="10" t="s">
        <v>13</v>
      </c>
      <c r="B21" s="108">
        <f>B22+B23+B24+B25</f>
        <v>15379.93</v>
      </c>
      <c r="C21" s="108">
        <f>C22+C23+C24+C25</f>
        <v>19554122.550000001</v>
      </c>
      <c r="D21" s="4"/>
      <c r="E21" s="4"/>
    </row>
    <row r="22" spans="1:5" x14ac:dyDescent="0.2">
      <c r="A22" s="10">
        <v>18010100</v>
      </c>
      <c r="B22" s="108">
        <f>вдк!B15</f>
        <v>0</v>
      </c>
      <c r="C22" s="108">
        <f>вдк!C15</f>
        <v>42953.58</v>
      </c>
      <c r="D22" s="4"/>
      <c r="E22" s="4"/>
    </row>
    <row r="23" spans="1:5" x14ac:dyDescent="0.2">
      <c r="A23" s="10">
        <v>18010200</v>
      </c>
      <c r="B23" s="108">
        <f>вдк!B16</f>
        <v>12450.33</v>
      </c>
      <c r="C23" s="108">
        <f>вдк!C16</f>
        <v>4183706.86</v>
      </c>
      <c r="D23" s="4"/>
      <c r="E23" s="4"/>
    </row>
    <row r="24" spans="1:5" x14ac:dyDescent="0.2">
      <c r="A24" s="10">
        <v>18010300</v>
      </c>
      <c r="B24" s="108">
        <f>вдк!B17</f>
        <v>2929.6</v>
      </c>
      <c r="C24" s="108">
        <f>вдк!C17</f>
        <v>5653045.2199999997</v>
      </c>
      <c r="D24" s="4"/>
      <c r="E24" s="4"/>
    </row>
    <row r="25" spans="1:5" x14ac:dyDescent="0.2">
      <c r="A25" s="10">
        <v>18010400</v>
      </c>
      <c r="B25" s="108">
        <f>вдк!B18</f>
        <v>0</v>
      </c>
      <c r="C25" s="108">
        <f>вдк!C18</f>
        <v>9674416.8900000006</v>
      </c>
      <c r="D25" s="4"/>
      <c r="E25" s="4"/>
    </row>
    <row r="26" spans="1:5" x14ac:dyDescent="0.2">
      <c r="A26" s="10" t="s">
        <v>14</v>
      </c>
      <c r="B26" s="108">
        <f>B27+B28+B29+B30</f>
        <v>4569.74</v>
      </c>
      <c r="C26" s="109">
        <f>SUM(C27:C30)</f>
        <v>51585149.369999997</v>
      </c>
      <c r="D26" s="4"/>
      <c r="E26" s="4"/>
    </row>
    <row r="27" spans="1:5" x14ac:dyDescent="0.2">
      <c r="A27" s="8">
        <v>18010500</v>
      </c>
      <c r="B27" s="105">
        <f>вдк!B19</f>
        <v>0</v>
      </c>
      <c r="C27" s="105">
        <f>вдк!C19</f>
        <v>23495722.949999999</v>
      </c>
      <c r="D27" s="4"/>
      <c r="E27" s="4"/>
    </row>
    <row r="28" spans="1:5" x14ac:dyDescent="0.2">
      <c r="A28" s="8">
        <v>18010600</v>
      </c>
      <c r="B28" s="105">
        <f>вдк!B20</f>
        <v>0</v>
      </c>
      <c r="C28" s="106">
        <f>вдк!C20</f>
        <v>16430944.279999999</v>
      </c>
      <c r="D28" s="4"/>
      <c r="E28" s="4"/>
    </row>
    <row r="29" spans="1:5" ht="13.5" customHeight="1" x14ac:dyDescent="0.2">
      <c r="A29" s="8">
        <v>18010700</v>
      </c>
      <c r="B29" s="105">
        <f>вдк!B21</f>
        <v>4569.74</v>
      </c>
      <c r="C29" s="106">
        <f>вдк!C21</f>
        <v>6447750.7199999997</v>
      </c>
      <c r="D29" s="4"/>
      <c r="E29" s="4"/>
    </row>
    <row r="30" spans="1:5" x14ac:dyDescent="0.2">
      <c r="A30" s="8">
        <v>18010900</v>
      </c>
      <c r="B30" s="105">
        <f>вдк!B22</f>
        <v>0</v>
      </c>
      <c r="C30" s="110">
        <f>вдк!C22</f>
        <v>5210731.42</v>
      </c>
      <c r="D30" s="4"/>
      <c r="E30" s="4"/>
    </row>
    <row r="31" spans="1:5" x14ac:dyDescent="0.2">
      <c r="A31" s="8">
        <v>18011000</v>
      </c>
      <c r="B31" s="105">
        <f>вдк!B23</f>
        <v>0</v>
      </c>
      <c r="C31" s="111">
        <f>вдк!C23</f>
        <v>144063.22</v>
      </c>
      <c r="D31" s="4"/>
      <c r="E31" s="4"/>
    </row>
    <row r="32" spans="1:5" x14ac:dyDescent="0.2">
      <c r="A32" s="8">
        <v>18011100</v>
      </c>
      <c r="B32" s="105">
        <f>вдк!B24</f>
        <v>0</v>
      </c>
      <c r="C32" s="107">
        <f>вдк!C24</f>
        <v>74310</v>
      </c>
      <c r="D32" s="4"/>
      <c r="E32" s="4"/>
    </row>
    <row r="33" spans="1:5" x14ac:dyDescent="0.2">
      <c r="A33" s="17">
        <v>18010000</v>
      </c>
      <c r="B33" s="112">
        <f>B21+B26+B32</f>
        <v>19949.669999999998</v>
      </c>
      <c r="C33" s="112">
        <f>C21+C26+C32</f>
        <v>71213581.920000002</v>
      </c>
      <c r="D33" s="4"/>
      <c r="E33" s="4"/>
    </row>
    <row r="34" spans="1:5" x14ac:dyDescent="0.2">
      <c r="A34" s="10">
        <v>18020200</v>
      </c>
      <c r="B34" s="108">
        <f>вдк!B25</f>
        <v>0</v>
      </c>
      <c r="C34" s="113">
        <f>вдк!C25</f>
        <v>320240</v>
      </c>
      <c r="D34" s="4"/>
      <c r="E34" s="4"/>
    </row>
    <row r="35" spans="1:5" x14ac:dyDescent="0.2">
      <c r="A35" s="10">
        <v>18020000</v>
      </c>
      <c r="B35" s="108">
        <f>B34</f>
        <v>0</v>
      </c>
      <c r="C35" s="113">
        <f>C34</f>
        <v>320240</v>
      </c>
      <c r="D35" s="4"/>
      <c r="E35" s="4"/>
    </row>
    <row r="36" spans="1:5" x14ac:dyDescent="0.2">
      <c r="A36" s="10">
        <v>18030000</v>
      </c>
      <c r="B36" s="114">
        <f>B37+B38</f>
        <v>0</v>
      </c>
      <c r="C36" s="114">
        <f>C37+C38</f>
        <v>223049.47999999998</v>
      </c>
      <c r="D36" s="4"/>
      <c r="E36" s="4"/>
    </row>
    <row r="37" spans="1:5" x14ac:dyDescent="0.2">
      <c r="A37" s="10">
        <v>18030100</v>
      </c>
      <c r="B37" s="114">
        <f>вдк!B26</f>
        <v>0</v>
      </c>
      <c r="C37" s="113">
        <f>вдк!C26</f>
        <v>56769.45</v>
      </c>
      <c r="D37" s="4"/>
      <c r="E37" s="4"/>
    </row>
    <row r="38" spans="1:5" x14ac:dyDescent="0.2">
      <c r="A38" s="10">
        <v>18030200</v>
      </c>
      <c r="B38" s="114">
        <f>вдк!B27</f>
        <v>0</v>
      </c>
      <c r="C38" s="113">
        <f>вдк!C27</f>
        <v>166280.03</v>
      </c>
      <c r="D38" s="4"/>
      <c r="E38" s="4"/>
    </row>
    <row r="39" spans="1:5" x14ac:dyDescent="0.2">
      <c r="A39" s="10">
        <v>18050300</v>
      </c>
      <c r="B39" s="108">
        <f>вдк!B28</f>
        <v>0</v>
      </c>
      <c r="C39" s="113">
        <f>вдк!C28</f>
        <v>9600794.9900000002</v>
      </c>
      <c r="D39" s="4"/>
      <c r="E39" s="4"/>
    </row>
    <row r="40" spans="1:5" x14ac:dyDescent="0.2">
      <c r="A40" s="10">
        <v>18050400</v>
      </c>
      <c r="B40" s="108">
        <f>вдк!B29</f>
        <v>37590.29</v>
      </c>
      <c r="C40" s="113">
        <f>вдк!C29</f>
        <v>117349210.81999999</v>
      </c>
      <c r="D40" s="4"/>
      <c r="E40" s="4"/>
    </row>
    <row r="41" spans="1:5" x14ac:dyDescent="0.2">
      <c r="A41" s="10">
        <v>18050500</v>
      </c>
      <c r="B41" s="108">
        <f>вдк!B30</f>
        <v>0</v>
      </c>
      <c r="C41" s="113">
        <f>вдк!C30</f>
        <v>168747.9</v>
      </c>
      <c r="D41" s="4"/>
      <c r="E41" s="4"/>
    </row>
    <row r="42" spans="1:5" x14ac:dyDescent="0.2">
      <c r="A42" s="10">
        <v>18050000</v>
      </c>
      <c r="B42" s="108">
        <f>SUM(B39:B41)</f>
        <v>37590.29</v>
      </c>
      <c r="C42" s="108">
        <f>SUM(C39:C41)</f>
        <v>127118753.70999999</v>
      </c>
      <c r="D42" s="4"/>
      <c r="E42" s="4"/>
    </row>
    <row r="43" spans="1:5" x14ac:dyDescent="0.2">
      <c r="A43" s="10">
        <v>21010301</v>
      </c>
      <c r="B43" s="108">
        <f>вдк!B31</f>
        <v>0</v>
      </c>
      <c r="C43" s="113">
        <f>вдк!C31</f>
        <v>11608</v>
      </c>
      <c r="D43" s="4"/>
      <c r="E43" s="4"/>
    </row>
    <row r="44" spans="1:5" x14ac:dyDescent="0.2">
      <c r="A44" s="10">
        <v>21080900</v>
      </c>
      <c r="B44" s="108">
        <f>вдк!B32</f>
        <v>0</v>
      </c>
      <c r="C44" s="113">
        <f>вдк!C32</f>
        <v>0</v>
      </c>
      <c r="D44" s="11"/>
    </row>
    <row r="45" spans="1:5" x14ac:dyDescent="0.2">
      <c r="A45" s="10">
        <v>21050000</v>
      </c>
      <c r="B45" s="108">
        <f>вдк!B33</f>
        <v>0</v>
      </c>
      <c r="C45" s="113">
        <f>вдк!C33</f>
        <v>771506.85</v>
      </c>
      <c r="D45" s="11"/>
    </row>
    <row r="46" spans="1:5" x14ac:dyDescent="0.2">
      <c r="A46" s="10">
        <v>21081100</v>
      </c>
      <c r="B46" s="108">
        <f>вдк!B34</f>
        <v>850</v>
      </c>
      <c r="C46" s="115">
        <f>вдк!C34</f>
        <v>488457.4</v>
      </c>
    </row>
    <row r="47" spans="1:5" x14ac:dyDescent="0.2">
      <c r="A47" s="10">
        <v>21081500</v>
      </c>
      <c r="B47" s="108">
        <f>вдк!B35</f>
        <v>0</v>
      </c>
      <c r="C47" s="113">
        <f>вдк!C35</f>
        <v>945319.81</v>
      </c>
    </row>
    <row r="48" spans="1:5" x14ac:dyDescent="0.2">
      <c r="A48" s="10">
        <v>21081700</v>
      </c>
      <c r="B48" s="108">
        <f>вдк!B36</f>
        <v>0</v>
      </c>
      <c r="C48" s="113">
        <f>вдк!C36</f>
        <v>447050.44</v>
      </c>
    </row>
    <row r="49" spans="1:7" x14ac:dyDescent="0.2">
      <c r="A49" s="10">
        <v>21081800</v>
      </c>
      <c r="B49" s="108">
        <f>вдк!B37</f>
        <v>34</v>
      </c>
      <c r="C49" s="113">
        <f>вдк!C37</f>
        <v>33859.050000000003</v>
      </c>
    </row>
    <row r="50" spans="1:7" x14ac:dyDescent="0.2">
      <c r="A50" s="10">
        <v>22010300</v>
      </c>
      <c r="B50" s="108">
        <f>вдк!B38</f>
        <v>0</v>
      </c>
      <c r="C50" s="113">
        <f>вдк!C38</f>
        <v>230490</v>
      </c>
    </row>
    <row r="51" spans="1:7" x14ac:dyDescent="0.2">
      <c r="A51" s="10">
        <v>22012500</v>
      </c>
      <c r="B51" s="108">
        <f>вдк!B39</f>
        <v>378.76</v>
      </c>
      <c r="C51" s="113">
        <f>вдк!C39</f>
        <v>6243963.4500000002</v>
      </c>
    </row>
    <row r="52" spans="1:7" x14ac:dyDescent="0.2">
      <c r="A52" s="10">
        <v>22012600</v>
      </c>
      <c r="B52" s="108">
        <f>вдк!B40</f>
        <v>0</v>
      </c>
      <c r="C52" s="113">
        <f>вдк!C40</f>
        <v>815736.23</v>
      </c>
    </row>
    <row r="53" spans="1:7" x14ac:dyDescent="0.2">
      <c r="A53" s="10">
        <v>22012900</v>
      </c>
      <c r="B53" s="108">
        <f>вдк!B41</f>
        <v>0</v>
      </c>
      <c r="C53" s="113">
        <f>вдк!C41</f>
        <v>11660</v>
      </c>
    </row>
    <row r="54" spans="1:7" x14ac:dyDescent="0.2">
      <c r="A54" s="10">
        <v>22080401</v>
      </c>
      <c r="B54" s="108">
        <f>вдк!B42</f>
        <v>0</v>
      </c>
      <c r="C54" s="113">
        <f>вдк!C42</f>
        <v>1304151.79</v>
      </c>
    </row>
    <row r="55" spans="1:7" x14ac:dyDescent="0.2">
      <c r="A55" s="10">
        <v>22080400</v>
      </c>
      <c r="B55" s="108">
        <f>B54</f>
        <v>0</v>
      </c>
      <c r="C55" s="108">
        <f>C54</f>
        <v>1304151.79</v>
      </c>
    </row>
    <row r="56" spans="1:7" x14ac:dyDescent="0.2">
      <c r="A56" s="8">
        <v>22090100</v>
      </c>
      <c r="B56" s="105">
        <f>вдк!B43</f>
        <v>0.34</v>
      </c>
      <c r="C56" s="106">
        <f>вдк!C43</f>
        <v>42617.09</v>
      </c>
    </row>
    <row r="57" spans="1:7" x14ac:dyDescent="0.2">
      <c r="A57" s="8">
        <v>22090400</v>
      </c>
      <c r="B57" s="105">
        <f>вдк!B44</f>
        <v>0</v>
      </c>
      <c r="C57" s="106">
        <f>вдк!C44</f>
        <v>6834</v>
      </c>
    </row>
    <row r="58" spans="1:7" x14ac:dyDescent="0.2">
      <c r="A58" s="10">
        <v>22090000</v>
      </c>
      <c r="B58" s="108">
        <f>SUM(B56:B57)</f>
        <v>0.34</v>
      </c>
      <c r="C58" s="115">
        <f>SUM(C56:C57)</f>
        <v>49451.09</v>
      </c>
    </row>
    <row r="59" spans="1:7" x14ac:dyDescent="0.2">
      <c r="A59" s="10">
        <v>24060300</v>
      </c>
      <c r="B59" s="108">
        <f>вдк!B45</f>
        <v>0</v>
      </c>
      <c r="C59" s="108">
        <f>вдк!C45</f>
        <v>1912605.6</v>
      </c>
    </row>
    <row r="60" spans="1:7" x14ac:dyDescent="0.2">
      <c r="A60" s="36">
        <v>31010200</v>
      </c>
      <c r="B60" s="116">
        <f>вдк!B46</f>
        <v>0</v>
      </c>
      <c r="C60" s="116">
        <f>вдк!C46</f>
        <v>2900</v>
      </c>
    </row>
    <row r="61" spans="1:7" x14ac:dyDescent="0.2">
      <c r="A61" s="36">
        <v>41021400</v>
      </c>
      <c r="B61" s="116">
        <f>вдк!B47</f>
        <v>0</v>
      </c>
      <c r="C61" s="116">
        <f>вдк!C47</f>
        <v>0</v>
      </c>
      <c r="D61" s="4">
        <f>C74-C61-C62-C63-C64-C65-C66-C67-C68-C69-C70-C71-C72-C73</f>
        <v>649711038.84000015</v>
      </c>
    </row>
    <row r="62" spans="1:7" x14ac:dyDescent="0.2">
      <c r="A62" s="36">
        <v>41031100</v>
      </c>
      <c r="B62" s="116">
        <f>вдк!B48</f>
        <v>0</v>
      </c>
      <c r="C62" s="116">
        <f>вдк!C48</f>
        <v>14818100</v>
      </c>
      <c r="D62">
        <v>545263400</v>
      </c>
    </row>
    <row r="63" spans="1:7" x14ac:dyDescent="0.2">
      <c r="A63" s="16">
        <v>41033900</v>
      </c>
      <c r="B63" s="117">
        <f>вдк!B49</f>
        <v>0</v>
      </c>
      <c r="C63" s="117">
        <f>вдк!C49</f>
        <v>197211800</v>
      </c>
      <c r="D63" s="11"/>
      <c r="F63" s="11"/>
    </row>
    <row r="64" spans="1:7" x14ac:dyDescent="0.2">
      <c r="A64" s="16">
        <v>41035400</v>
      </c>
      <c r="B64" s="117">
        <f>вдк!B50</f>
        <v>0</v>
      </c>
      <c r="C64" s="118">
        <f>вдк!C50</f>
        <v>950200</v>
      </c>
      <c r="D64" s="11"/>
      <c r="G64" s="11"/>
    </row>
    <row r="65" spans="1:7" x14ac:dyDescent="0.2">
      <c r="A65" s="16">
        <v>41036000</v>
      </c>
      <c r="B65" s="119">
        <f>вдк!B51</f>
        <v>0</v>
      </c>
      <c r="C65" s="119">
        <f>вдк!C51</f>
        <v>2311300</v>
      </c>
      <c r="D65" s="11"/>
      <c r="G65" s="11"/>
    </row>
    <row r="66" spans="1:7" x14ac:dyDescent="0.2">
      <c r="A66" s="16">
        <v>41036300</v>
      </c>
      <c r="B66" s="119">
        <f>вдк!B52</f>
        <v>0</v>
      </c>
      <c r="C66" s="119">
        <f>вдк!C52</f>
        <v>21552700</v>
      </c>
      <c r="D66" s="11"/>
      <c r="G66" s="11"/>
    </row>
    <row r="67" spans="1:7" x14ac:dyDescent="0.2">
      <c r="A67" s="16">
        <v>41050400</v>
      </c>
      <c r="B67" s="119">
        <f>вдк!B53</f>
        <v>0</v>
      </c>
      <c r="C67" s="119">
        <f>вдк!C53</f>
        <v>7539575</v>
      </c>
      <c r="D67" s="11"/>
      <c r="G67" s="11"/>
    </row>
    <row r="68" spans="1:7" x14ac:dyDescent="0.2">
      <c r="A68" s="16">
        <v>41051000</v>
      </c>
      <c r="B68" s="120">
        <f>вдк!B54</f>
        <v>0</v>
      </c>
      <c r="C68" s="119">
        <f>вдк!C54</f>
        <v>860093</v>
      </c>
      <c r="E68" s="4"/>
      <c r="F68" s="4"/>
    </row>
    <row r="69" spans="1:7" x14ac:dyDescent="0.2">
      <c r="A69" s="16">
        <v>41051400</v>
      </c>
      <c r="B69" s="119">
        <f>вдк!B55</f>
        <v>0</v>
      </c>
      <c r="C69" s="119">
        <f>вдк!C55</f>
        <v>0</v>
      </c>
      <c r="D69" s="11"/>
      <c r="E69" s="4"/>
      <c r="F69" s="4"/>
    </row>
    <row r="70" spans="1:7" x14ac:dyDescent="0.2">
      <c r="A70" s="16">
        <v>41053900</v>
      </c>
      <c r="B70" s="119">
        <f>вдк!B56</f>
        <v>0</v>
      </c>
      <c r="C70" s="119">
        <f>вдк!C56</f>
        <v>5013507.83</v>
      </c>
      <c r="E70" s="11"/>
      <c r="F70" s="4"/>
      <c r="G70" s="4"/>
    </row>
    <row r="71" spans="1:7" x14ac:dyDescent="0.2">
      <c r="A71" s="16">
        <v>41057700</v>
      </c>
      <c r="B71" s="119">
        <f>вдк!B57</f>
        <v>0</v>
      </c>
      <c r="C71" s="119">
        <f>вдк!C57</f>
        <v>0</v>
      </c>
      <c r="E71" s="4"/>
      <c r="G71" s="4"/>
    </row>
    <row r="72" spans="1:7" x14ac:dyDescent="0.2">
      <c r="A72" s="16">
        <v>41057900</v>
      </c>
      <c r="B72" s="119">
        <f>вдк!B58</f>
        <v>0</v>
      </c>
      <c r="C72" s="119">
        <f>вдк!C58</f>
        <v>0</v>
      </c>
      <c r="G72" s="4"/>
    </row>
    <row r="73" spans="1:7" x14ac:dyDescent="0.2">
      <c r="A73" s="16">
        <v>41059300</v>
      </c>
      <c r="B73" s="120">
        <f>вдк!B59</f>
        <v>0</v>
      </c>
      <c r="C73" s="120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82989.299999999988</v>
      </c>
      <c r="C74" s="13">
        <f>C10+C12+C20+C22+C23+C24+C25+C27+C28+C29+C30+C32+C35+C36+C42+C46+C48+C50+C51+C53+C55+C58+C59+C63+H59+C15+C52+C47+C73+C17+C18+C68+C43+C14+C70+C13+G84+C19+C49+C44+C31+C69+C16+C66+C60+C64+C71+C65+C67+C62+C61+C72+C45</f>
        <v>901073914.6700002</v>
      </c>
      <c r="D74" s="4"/>
      <c r="E74" s="4"/>
      <c r="F74" s="4"/>
      <c r="G74" s="4"/>
    </row>
    <row r="75" spans="1:7" x14ac:dyDescent="0.2">
      <c r="A75" s="6" t="s">
        <v>0</v>
      </c>
      <c r="B75" s="121" t="s">
        <v>1</v>
      </c>
      <c r="C75" s="122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109558.33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153520.23000000001</v>
      </c>
    </row>
    <row r="78" spans="1:7" x14ac:dyDescent="0.2">
      <c r="A78" s="21">
        <v>19010301</v>
      </c>
      <c r="B78" s="120">
        <f>вдк!B65</f>
        <v>0</v>
      </c>
      <c r="C78" s="20">
        <f>вдк!C65</f>
        <v>30876.25</v>
      </c>
      <c r="D78" s="4">
        <f>C76+C77+C78+C79</f>
        <v>293962.31</v>
      </c>
    </row>
    <row r="79" spans="1:7" x14ac:dyDescent="0.2">
      <c r="A79" s="36">
        <v>19050200</v>
      </c>
      <c r="B79" s="120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268880.03000000003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1285</v>
      </c>
      <c r="C84" s="33">
        <f>вдк!C71</f>
        <v>10217300.779999999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1739575.12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23954011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863358.19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3">
        <f>SUM(B76:B95)</f>
        <v>1285</v>
      </c>
      <c r="C96" s="123">
        <f>SUM(C76:C95)</f>
        <v>41416291.600000001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84274.299999999988</v>
      </c>
      <c r="C98" s="11">
        <f>C96+C74</f>
        <v>942490206.27000022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Доходи</vt:lpstr>
      <vt:lpstr>вдк</vt:lpstr>
      <vt:lpstr>вихідна</vt:lpstr>
      <vt:lpstr>Доходи!Область_друку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2026-09-01T12:56:02Z</dcterms:modified>
</cp:coreProperties>
</file>