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92C07E3B-8830-4D4F-8CAD-8A4D44158112}" xr6:coauthVersionLast="45" xr6:coauthVersionMax="45" xr10:uidLastSave="{00000000-0000-0000-0000-000000000000}"/>
  <bookViews>
    <workbookView xWindow="4065" yWindow="33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<sst xmlns="http://schemas.openxmlformats.org/spreadsheetml/2006/main" count="113" uniqueCount="104">
  <si>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</si>
  <si>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</si>
  <si>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</si>
  <si>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</si>
  <si>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</si>
  <si>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</si>
  <si>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</si>
  <si>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</si>
  <si>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</si>
  <si>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</si>
  <si>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</si>
  <si>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</si>
  <si>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</si>
  <si>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</si>
  <si>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</si>
  <si>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</si>
  <si>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</si>
  <si>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</si>
  <si>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</si>
  <si>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</si>
  <si>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</si>
  <si>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</si>
  <si>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</si>
  <si>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</si>
  <si>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</si>
  <si>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</si>
  <si>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</si>
  <si>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</si>
  <si>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</si>
  <si>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</si>
  <si>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</si>
  <si>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</si>
  <si>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</si>
  <si>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</si>
  <si>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</si>
  <si>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</si>
  <si>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</si>
  <si>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</si>
  <si>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</si>
  <si>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</si>
  <si>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</si>
  <si>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</si>
  <si>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</si>
  <si>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</si>
  <si>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</si>
  <si>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</si>
  <si>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</si>
  <si>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</si>
  <si>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</si>
  <si>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</si>
  <si>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</si>
  <si>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</si>
  <si>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</si>
  <si>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</si>
  <si>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</si>
  <si>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</si>
  <si>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</si>
  <si>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</si>
  <si>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</si>
  <si>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</si>
  <si>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</si>
  <si>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</si>
  <si>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</si>
  <si>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</si>
  <si>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</si>
  <si>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</si>
  <si>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</si>
  <si>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</si>
  <si>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</si>
  <si>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</si>
  <si>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</si>
  <si>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</si>
  <si>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</si>
  <si>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</si>
  <si>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</si>
  <si>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</si>
  <si>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</si>
  <si>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</si>
  <si>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</si>
  <si>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</si>
  <si>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</si>
  <si>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</si>
  <si>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</si>
  <si>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</si>
  <si>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</si>
  <si>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</si>
  <si>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</si>
  <si>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</si>
  <si>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</si>
  <si>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</si>
  <si>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</si>
  <si>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</si>
  <si>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</si>
  <si>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</si>
  <si>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</si>
  <si>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</si>
  <si>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</si>
  <si>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</si>
  <si>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</si>
  <si>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</si>
  <si>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</si>
  <si>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</si>
  <si>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</si>
  <si>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31.05.2026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</si>
</sst>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58" zoomScale="72" zoomScaleNormal="63" zoomScaleSheetLayoutView="72" workbookViewId="0">
      <selection activeCell="H19" sqref="H19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375256.93699999998</v>
      </c>
      <c r="E7" s="90">
        <f>E8+E9+E10+E11+E13+E14+E15+E16+E17+E12</f>
        <v>384267.99306000007</v>
      </c>
      <c r="F7" s="90">
        <f>E7/D7*100</f>
        <v>102.401302993101</v>
      </c>
      <c r="G7" s="62">
        <f>E7/C7*100</f>
        <v>42.81610646068382</v>
      </c>
      <c r="H7" s="66">
        <f>H8+H9+H10+H11+H13+H14+H15+H16+H17+H12</f>
        <v>80.087320000000005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196856.10699999999</v>
      </c>
      <c r="E8" s="84">
        <f>вихідна!C10/1000</f>
        <v>205886.50726000001</v>
      </c>
      <c r="F8" s="90">
        <f t="shared" ref="F8:F53" si="0">E8/D8*100</f>
        <v>104.58731019200742</v>
      </c>
      <c r="G8" s="62">
        <f t="shared" ref="G8:G51" si="1">E8/C8*100</f>
        <v>43.341052986692866</v>
      </c>
      <c r="H8" s="66">
        <f>вихідна!B10/1000</f>
        <v>47.218540000000004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2627.58</v>
      </c>
      <c r="E13" s="84">
        <f>вихідна!C17/1000</f>
        <v>2975.7884100000001</v>
      </c>
      <c r="F13" s="90">
        <f t="shared" si="0"/>
        <v>113.25205740643483</v>
      </c>
      <c r="G13" s="62">
        <f t="shared" si="1"/>
        <v>41.3298205580478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25665.01772</v>
      </c>
      <c r="F14" s="90">
        <f t="shared" si="0"/>
        <v>99.615386364986009</v>
      </c>
      <c r="G14" s="62">
        <f t="shared" si="1"/>
        <v>43.625271533769315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21310.558229999999</v>
      </c>
      <c r="F15" s="90">
        <f t="shared" si="0"/>
        <v>88.592628962088256</v>
      </c>
      <c r="G15" s="62">
        <f t="shared" si="1"/>
        <v>34.261259504798694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7051.2708200000006</v>
      </c>
      <c r="F16" s="90">
        <f t="shared" si="0"/>
        <v>105.69275213296001</v>
      </c>
      <c r="G16" s="62">
        <f t="shared" si="1"/>
        <v>38.321790788775758</v>
      </c>
      <c r="H16" s="66">
        <f>вихідна!B20/1000</f>
        <v>3.5569999999999999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118541.11</v>
      </c>
      <c r="E17" s="92">
        <f>SUM(E18,E29:E31)</f>
        <v>120542.22959999999</v>
      </c>
      <c r="F17" s="90">
        <f t="shared" si="0"/>
        <v>101.68812287990217</v>
      </c>
      <c r="G17" s="62">
        <f t="shared" si="1"/>
        <v>43.946645515501679</v>
      </c>
      <c r="H17" s="94">
        <f>SUM(H18,H29:H31)</f>
        <v>29.311779999999999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40061.56</v>
      </c>
      <c r="E18" s="92">
        <f>SUM(E19:E28)</f>
        <v>40540.354909999995</v>
      </c>
      <c r="F18" s="90">
        <f t="shared" si="0"/>
        <v>101.19514794231677</v>
      </c>
      <c r="G18" s="62">
        <f t="shared" si="1"/>
        <v>40.369671937050136</v>
      </c>
      <c r="H18" s="66">
        <f>SUM(H19:H28)</f>
        <v>17.362690000000001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1451.4486899999999</v>
      </c>
      <c r="F20" s="90">
        <f t="shared" si="0"/>
        <v>71.418314537080775</v>
      </c>
      <c r="G20" s="62">
        <f t="shared" si="1"/>
        <v>22.32894927926403</v>
      </c>
      <c r="H20" s="66">
        <f>вихідна!B23/1000</f>
        <v>5.0000000000000001E-3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2851.2807200000002</v>
      </c>
      <c r="F21" s="90">
        <f t="shared" si="0"/>
        <v>115.72554599952107</v>
      </c>
      <c r="G21" s="62">
        <f t="shared" si="1"/>
        <v>27.658974652478001</v>
      </c>
      <c r="H21" s="66">
        <f>вихідна!B24/1000</f>
        <v>0.05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6477.0765899999997</v>
      </c>
      <c r="F22" s="90">
        <f t="shared" si="0"/>
        <v>103.06791852049876</v>
      </c>
      <c r="G22" s="62">
        <f t="shared" si="1"/>
        <v>47.978345111111111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15278.05085</v>
      </c>
      <c r="F23" s="90">
        <f t="shared" si="0"/>
        <v>100.9099623652931</v>
      </c>
      <c r="G23" s="62">
        <f t="shared" si="1"/>
        <v>44.206427676522758</v>
      </c>
      <c r="H23" s="66">
        <f>вихідна!B27/1000</f>
        <v>2.5350000000000001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10467.14</v>
      </c>
      <c r="E24" s="85">
        <f>вихідна!C28/1000</f>
        <v>10330.60189</v>
      </c>
      <c r="F24" s="90">
        <f t="shared" si="0"/>
        <v>98.695554755167123</v>
      </c>
      <c r="G24" s="62">
        <f t="shared" si="1"/>
        <v>43.405343167943258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2021.5271599999999</v>
      </c>
      <c r="F25" s="90">
        <f t="shared" si="0"/>
        <v>170.92476198528789</v>
      </c>
      <c r="G25" s="62">
        <f t="shared" si="1"/>
        <v>40.268663174040356</v>
      </c>
      <c r="H25" s="66">
        <f>вихідна!B29/1000</f>
        <v>14.772690000000001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2018.97165</v>
      </c>
      <c r="F26" s="90">
        <f t="shared" si="0"/>
        <v>84.066373394846863</v>
      </c>
      <c r="G26" s="62">
        <f t="shared" si="1"/>
        <v>30.96297349937122</v>
      </c>
      <c r="H26" s="66">
        <f>вихідна!B30/1000</f>
        <v>0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32</v>
      </c>
      <c r="F28" s="90">
        <f t="shared" si="0"/>
        <v>128</v>
      </c>
      <c r="G28" s="62">
        <f t="shared" si="1"/>
        <v>64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199.4</v>
      </c>
      <c r="F29" s="90">
        <f t="shared" si="0"/>
        <v>137.51724137931035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135.30314000000001</v>
      </c>
      <c r="F30" s="90">
        <f t="shared" si="0"/>
        <v>117.57311435523117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78219.47</v>
      </c>
      <c r="E31" s="84">
        <f>вихідна!C42/1000</f>
        <v>79667.171549999999</v>
      </c>
      <c r="F31" s="90">
        <f t="shared" si="0"/>
        <v>101.85081994291193</v>
      </c>
      <c r="G31" s="62">
        <f t="shared" si="1"/>
        <v>45.984064804335389</v>
      </c>
      <c r="H31" s="66">
        <f>вихідна!B42/1000</f>
        <v>11.94909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8524.869999999999</v>
      </c>
      <c r="E32" s="90">
        <f>SUM(E33,E40,E47)</f>
        <v>7720.3764099999999</v>
      </c>
      <c r="F32" s="90">
        <f t="shared" si="0"/>
        <v>90.562981136369245</v>
      </c>
      <c r="G32" s="62">
        <f t="shared" si="1"/>
        <v>36.709922398437108</v>
      </c>
      <c r="H32" s="66">
        <f>SUM(H33,H40,H47)</f>
        <v>3.57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763.55500000000006</v>
      </c>
      <c r="E33" s="83">
        <f>E34+E36+E37+E38+E39+E35</f>
        <v>1211.4312</v>
      </c>
      <c r="F33" s="90">
        <f t="shared" si="0"/>
        <v>158.65670449410979</v>
      </c>
      <c r="G33" s="62">
        <f t="shared" si="1"/>
        <v>65.438128152579154</v>
      </c>
      <c r="H33" s="66">
        <f>H34+H36+H37+H38+H39</f>
        <v>3.57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183.06492</v>
      </c>
      <c r="F36" s="90">
        <f>E36/D36*100</f>
        <v>170.25335503371309</v>
      </c>
      <c r="G36" s="62">
        <f t="shared" si="1"/>
        <v>59.050914158161618</v>
      </c>
      <c r="H36" s="66">
        <f>вихідна!B45/1000</f>
        <v>3.4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326.2</v>
      </c>
      <c r="E37" s="84">
        <f>вихідна!C46/1000</f>
        <v>686.01192000000003</v>
      </c>
      <c r="F37" s="90">
        <f t="shared" si="0"/>
        <v>210.30408338442675</v>
      </c>
      <c r="G37" s="62">
        <f t="shared" si="1"/>
        <v>67.915247995247995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319.71030999999999</v>
      </c>
      <c r="F38" s="90">
        <f t="shared" si="0"/>
        <v>113.6747768888889</v>
      </c>
      <c r="G38" s="62">
        <f t="shared" si="1"/>
        <v>80.939318987341764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15.460049999999999</v>
      </c>
      <c r="F39" s="90">
        <f t="shared" si="0"/>
        <v>55.313237924865831</v>
      </c>
      <c r="G39" s="62">
        <f t="shared" si="1"/>
        <v>18.156253669994125</v>
      </c>
      <c r="H39" s="66">
        <f>вихідна!B48/1000</f>
        <v>0.17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5215.4576699999998</v>
      </c>
      <c r="F40" s="90">
        <f t="shared" si="0"/>
        <v>80.006836724440916</v>
      </c>
      <c r="G40" s="62">
        <f t="shared" si="1"/>
        <v>32.742724847130319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147.53</v>
      </c>
      <c r="F41" s="90">
        <f t="shared" si="0"/>
        <v>87.337201041913332</v>
      </c>
      <c r="G41" s="62">
        <f t="shared" si="1"/>
        <v>35.489535722877072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3681.2906200000002</v>
      </c>
      <c r="F42" s="90">
        <f t="shared" si="0"/>
        <v>74.870002094811582</v>
      </c>
      <c r="G42" s="62">
        <f t="shared" si="1"/>
        <v>30.753536837004923</v>
      </c>
      <c r="H42" s="66">
        <f>вихідна!B50/1000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554.15700000000004</v>
      </c>
      <c r="F43" s="90">
        <f t="shared" si="0"/>
        <v>81.208253344861447</v>
      </c>
      <c r="G43" s="62">
        <f t="shared" si="1"/>
        <v>32.39168809913491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25.98705</v>
      </c>
      <c r="F46" s="90">
        <f t="shared" si="0"/>
        <v>69.567795475839915</v>
      </c>
      <c r="G46" s="62">
        <f t="shared" si="1"/>
        <v>27.763942307692307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1293.4875400000001</v>
      </c>
      <c r="F47" s="90">
        <f t="shared" si="0"/>
        <v>104.09943583759207</v>
      </c>
      <c r="G47" s="62">
        <f t="shared" si="1"/>
        <v>39.788598234335112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383783.80699999997</v>
      </c>
      <c r="E51" s="80">
        <f>SUM(E7,E32,E48)</f>
        <v>391990.0694700001</v>
      </c>
      <c r="F51" s="90">
        <f t="shared" si="0"/>
        <v>102.13825135931285</v>
      </c>
      <c r="G51" s="62">
        <f t="shared" si="1"/>
        <v>42.676156241083007</v>
      </c>
      <c r="H51" s="78">
        <f>SUM(H7,H32,H48)</f>
        <v>83.657319999999999</v>
      </c>
      <c r="I51" s="59">
        <f>E51-D51</f>
        <v>8206.2624700001325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212.21843000000001</v>
      </c>
      <c r="F53" s="90">
        <f t="shared" si="0"/>
        <v>127.5351141826923</v>
      </c>
      <c r="G53" s="62">
        <f>E53/C53*100</f>
        <v>59.695760900140648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212.21843000000001</v>
      </c>
      <c r="F54" s="90">
        <f t="shared" ref="F54" si="2">E54/D54*100</f>
        <v>127.5351141826923</v>
      </c>
      <c r="G54" s="62">
        <f>E54/C54*100</f>
        <v>59.695760900140648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30473.189110000003</v>
      </c>
      <c r="F56" s="90">
        <f t="shared" ref="F56" si="4">E56/D56*100</f>
        <v>99.669385511263116</v>
      </c>
      <c r="G56" s="62">
        <f>E56/C56*100</f>
        <v>41.525361252934466</v>
      </c>
      <c r="H56" s="62">
        <f>H57+H60+H61</f>
        <v>15.281000000000001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95.221469999999997</v>
      </c>
      <c r="F60" s="90">
        <f t="shared" ref="F60" si="5">E60/D60*100</f>
        <v>242.78804181540031</v>
      </c>
      <c r="G60" s="62">
        <f t="shared" ref="G60:G67" si="6">E60/C60*100</f>
        <v>94.8421015936255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30376.565420000003</v>
      </c>
      <c r="F61" s="90">
        <f t="shared" ref="F61:F62" si="7">E61/D61*100</f>
        <v>99.480968092339239</v>
      </c>
      <c r="G61" s="62">
        <f t="shared" si="6"/>
        <v>41.450403371808022</v>
      </c>
      <c r="H61" s="67">
        <f>SUM(вихідна!B84:B89)/1000</f>
        <v>15.281000000000001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30795.573440000004</v>
      </c>
      <c r="F72" s="90">
        <f t="shared" ref="F72:F81" si="9">E72/D72*100</f>
        <v>97.022436573327653</v>
      </c>
      <c r="G72" s="62">
        <f>E72/C72*100</f>
        <v>28.703361054854749</v>
      </c>
      <c r="H72" s="61">
        <f>H53+H56+H62+H67+H65+H69</f>
        <v>15.281000000000001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415524.47908333328</v>
      </c>
      <c r="E73" s="63">
        <f>E51+E72</f>
        <v>422785.64291000011</v>
      </c>
      <c r="F73" s="90">
        <f t="shared" si="9"/>
        <v>101.7474695697075</v>
      </c>
      <c r="G73" s="62">
        <f>E73/C73*100</f>
        <v>41.214748973573641</v>
      </c>
      <c r="H73" s="61">
        <f>H53+H56+H62+H65+H67</f>
        <v>15.281000000000001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166440.185</v>
      </c>
      <c r="E74" s="62">
        <f>E75+E81</f>
        <v>161625.43372</v>
      </c>
      <c r="F74" s="90">
        <f t="shared" si="9"/>
        <v>97.107218259821096</v>
      </c>
      <c r="G74" s="62">
        <f>E74/C74*100</f>
        <v>65.999411333790732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159388.6</v>
      </c>
      <c r="E75" s="67">
        <f>SUM(E76:E80)</f>
        <v>159388.6</v>
      </c>
      <c r="F75" s="90">
        <f t="shared" si="9"/>
        <v>100</v>
      </c>
      <c r="G75" s="62">
        <f t="shared" ref="G75:G82" si="10">E75/C75*100</f>
        <v>67.462533183443497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904.2</v>
      </c>
      <c r="E79" s="67">
        <f>вихідна!C64/1000</f>
        <v>904.2</v>
      </c>
      <c r="F79" s="143">
        <f t="shared" si="9"/>
        <v>100</v>
      </c>
      <c r="G79" s="62">
        <f t="shared" si="10"/>
        <v>52.277983348751164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2236.8337199999996</v>
      </c>
      <c r="F81" s="90">
        <f t="shared" si="9"/>
        <v>31.721006270221512</v>
      </c>
      <c r="G81" s="62">
        <f t="shared" si="10"/>
        <v>25.928877724719634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1270700.7249999999</v>
      </c>
      <c r="D82" s="99">
        <f>SUM(D51,D72,D74)</f>
        <v>581964.66408333322</v>
      </c>
      <c r="E82" s="125">
        <f>SUM(E51,E72,E74)</f>
        <v>584411.07663000014</v>
      </c>
      <c r="F82" s="142">
        <f t="shared" ref="F82" si="11">E82/D82*100</f>
        <v>100.42037132108706</v>
      </c>
      <c r="G82" s="79">
        <f t="shared" si="10"/>
        <v>45.991244447428812</v>
      </c>
      <c r="H82" s="126">
        <f>SUM(H51,H72,H74)</f>
        <v>98.938320000000004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8" workbookViewId="0">
      <selection activeCell="D83" sqref="D8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47218.54</v>
      </c>
      <c r="C2" s="54">
        <v>194953547.21000001</v>
      </c>
      <c r="D2" s="42"/>
    </row>
    <row r="3" spans="1:4" ht="14.25" x14ac:dyDescent="0.2">
      <c r="A3" s="51">
        <v>11010400</v>
      </c>
      <c r="B3" s="33"/>
      <c r="C3" s="54">
        <v>5640501.9699999997</v>
      </c>
      <c r="D3" s="42"/>
    </row>
    <row r="4" spans="1:4" ht="14.25" x14ac:dyDescent="0.2">
      <c r="A4" s="51">
        <v>11010500</v>
      </c>
      <c r="B4" s="33"/>
      <c r="C4" s="33">
        <v>5146685.3</v>
      </c>
      <c r="D4" s="42"/>
    </row>
    <row r="5" spans="1:4" ht="14.25" x14ac:dyDescent="0.2">
      <c r="A5" s="51">
        <v>11011300</v>
      </c>
      <c r="B5" s="33"/>
      <c r="C5" s="33">
        <v>145772.78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2975788.41</v>
      </c>
      <c r="D11" s="39"/>
    </row>
    <row r="12" spans="1:4" ht="14.25" x14ac:dyDescent="0.2">
      <c r="A12" s="51">
        <v>14031900</v>
      </c>
      <c r="B12" s="33"/>
      <c r="C12" s="33">
        <v>25665017.719999999</v>
      </c>
      <c r="D12" s="39"/>
    </row>
    <row r="13" spans="1:4" ht="14.25" x14ac:dyDescent="0.2">
      <c r="A13" s="51">
        <v>14040100</v>
      </c>
      <c r="B13" s="33"/>
      <c r="C13" s="33">
        <v>21310558.23</v>
      </c>
      <c r="D13" s="39"/>
    </row>
    <row r="14" spans="1:4" ht="14.25" x14ac:dyDescent="0.2">
      <c r="A14" s="51">
        <v>14040200</v>
      </c>
      <c r="B14" s="33">
        <v>3557</v>
      </c>
      <c r="C14" s="33">
        <v>7051270.8200000003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5</v>
      </c>
      <c r="C16" s="33">
        <v>1451448.69</v>
      </c>
      <c r="D16" s="39"/>
    </row>
    <row r="17" spans="1:7" ht="13.5" customHeight="1" x14ac:dyDescent="0.2">
      <c r="A17" s="51">
        <v>18010300</v>
      </c>
      <c r="B17" s="33">
        <v>50</v>
      </c>
      <c r="C17" s="33">
        <v>2851280.72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6477076.5899999999</v>
      </c>
      <c r="D18" s="39"/>
    </row>
    <row r="19" spans="1:7" ht="14.25" x14ac:dyDescent="0.2">
      <c r="A19" s="51">
        <v>18010500</v>
      </c>
      <c r="B19" s="33">
        <v>2535</v>
      </c>
      <c r="C19" s="33">
        <v>15278050.85</v>
      </c>
      <c r="D19" s="39"/>
    </row>
    <row r="20" spans="1:7" ht="14.25" x14ac:dyDescent="0.2">
      <c r="A20" s="51">
        <v>18010600</v>
      </c>
      <c r="B20" s="33"/>
      <c r="C20" s="33">
        <v>10330601.890000001</v>
      </c>
      <c r="D20" s="39"/>
    </row>
    <row r="21" spans="1:7" ht="13.5" customHeight="1" x14ac:dyDescent="0.2">
      <c r="A21" s="51">
        <v>18010700</v>
      </c>
      <c r="B21" s="33">
        <v>14772.69</v>
      </c>
      <c r="C21" s="33">
        <v>2021527.16</v>
      </c>
      <c r="D21" s="39"/>
    </row>
    <row r="22" spans="1:7" ht="13.5" customHeight="1" x14ac:dyDescent="0.2">
      <c r="A22" s="51">
        <v>18010900</v>
      </c>
      <c r="B22" s="33"/>
      <c r="C22" s="33">
        <v>2018971.65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32000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/>
      <c r="C28" s="33">
        <v>5851460.1699999999</v>
      </c>
      <c r="D28" s="39"/>
    </row>
    <row r="29" spans="1:7" ht="14.25" x14ac:dyDescent="0.2">
      <c r="A29" s="51">
        <v>18050400</v>
      </c>
      <c r="B29" s="33">
        <v>11949.09</v>
      </c>
      <c r="C29" s="33">
        <v>73671608.269999996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>
        <v>3400</v>
      </c>
      <c r="C33" s="33">
        <v>183064.92</v>
      </c>
      <c r="D33" s="39"/>
    </row>
    <row r="34" spans="1:4" ht="14.25" x14ac:dyDescent="0.2">
      <c r="A34" s="51">
        <v>21081500</v>
      </c>
      <c r="B34" s="33"/>
      <c r="C34" s="33">
        <v>686011.92</v>
      </c>
      <c r="D34" s="39"/>
    </row>
    <row r="35" spans="1:4" ht="14.25" x14ac:dyDescent="0.2">
      <c r="A35" s="51">
        <v>21081700</v>
      </c>
      <c r="B35" s="33"/>
      <c r="C35" s="33">
        <v>319710.31</v>
      </c>
      <c r="D35" s="39"/>
    </row>
    <row r="36" spans="1:4" ht="14.25" x14ac:dyDescent="0.2">
      <c r="A36" s="51">
        <v>21081800</v>
      </c>
      <c r="B36" s="33">
        <v>170</v>
      </c>
      <c r="C36" s="33">
        <v>15460.05</v>
      </c>
      <c r="D36" s="39"/>
    </row>
    <row r="37" spans="1:4" ht="13.15" customHeight="1" x14ac:dyDescent="0.2">
      <c r="A37" s="51">
        <v>22010300</v>
      </c>
      <c r="B37" s="33"/>
      <c r="C37" s="33">
        <v>147530</v>
      </c>
      <c r="D37" s="39"/>
    </row>
    <row r="38" spans="1:4" ht="14.25" x14ac:dyDescent="0.2">
      <c r="A38" s="51">
        <v>22012500</v>
      </c>
      <c r="B38" s="33"/>
      <c r="C38" s="33">
        <v>3681290.62</v>
      </c>
      <c r="D38" s="39"/>
    </row>
    <row r="39" spans="1:4" ht="14.25" x14ac:dyDescent="0.2">
      <c r="A39" s="51">
        <v>22012600</v>
      </c>
      <c r="B39" s="33"/>
      <c r="C39" s="33">
        <v>554157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22553.05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1293487.54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904200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527300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1027104.72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83657.319999999992</v>
      </c>
      <c r="C60" s="37">
        <f>SUM(C2:C59)</f>
        <v>553615503.19000018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88268.77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15281</v>
      </c>
      <c r="C70" s="33">
        <v>8809772.3000000007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1075712.8500000001</v>
      </c>
      <c r="D72" s="39"/>
    </row>
    <row r="73" spans="1:6" ht="14.25" x14ac:dyDescent="0.2">
      <c r="A73">
        <v>25010400</v>
      </c>
      <c r="B73" s="141"/>
      <c r="C73" s="33">
        <v>15022.3</v>
      </c>
      <c r="D73" s="39"/>
    </row>
    <row r="74" spans="1:6" ht="14.25" x14ac:dyDescent="0.2">
      <c r="A74" s="24">
        <v>25020100</v>
      </c>
      <c r="B74" s="34"/>
      <c r="C74" s="33">
        <v>19807693.640000001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668364.32999999996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15281</v>
      </c>
      <c r="C82" s="30">
        <f>SUM(C62:C81)</f>
        <v>30795573.439999998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46172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47218.54</v>
      </c>
      <c r="C6" s="107">
        <f>вдк!C2</f>
        <v>194953547.21000001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5640501.9699999997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5146685.3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145772.78</v>
      </c>
      <c r="D9" s="4"/>
      <c r="E9" s="4"/>
    </row>
    <row r="10" spans="1:7" x14ac:dyDescent="0.2">
      <c r="A10" s="10">
        <v>11010000</v>
      </c>
      <c r="B10" s="109">
        <f>B7+B6+B8+B9</f>
        <v>47218.54</v>
      </c>
      <c r="C10" s="109">
        <f>C7+C6+C8+C9</f>
        <v>205886507.26000002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2975788.41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25665017.719999999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21310558.23</v>
      </c>
      <c r="D19" s="4"/>
      <c r="E19" s="4"/>
    </row>
    <row r="20" spans="1:5" x14ac:dyDescent="0.2">
      <c r="A20" s="10">
        <v>14040200</v>
      </c>
      <c r="B20" s="109">
        <f>вдк!B14</f>
        <v>3557</v>
      </c>
      <c r="C20" s="109">
        <f>вдк!C14</f>
        <v>7051270.8200000003</v>
      </c>
      <c r="D20" s="4"/>
      <c r="E20" s="4"/>
    </row>
    <row r="21" spans="1:5" x14ac:dyDescent="0.2">
      <c r="A21" s="10" t="s">
        <v>13</v>
      </c>
      <c r="B21" s="109">
        <f>B22+B23+B24+B25</f>
        <v>55</v>
      </c>
      <c r="C21" s="109">
        <f>C22+C23+C24+C25</f>
        <v>10809201.370000001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5</v>
      </c>
      <c r="C23" s="109">
        <f>вдк!C16</f>
        <v>1451448.69</v>
      </c>
      <c r="D23" s="4"/>
      <c r="E23" s="4"/>
    </row>
    <row r="24" spans="1:5" x14ac:dyDescent="0.2">
      <c r="A24" s="10">
        <v>18010300</v>
      </c>
      <c r="B24" s="109">
        <f>вдк!B17</f>
        <v>50</v>
      </c>
      <c r="C24" s="109">
        <f>вдк!C17</f>
        <v>2851280.72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6477076.5899999999</v>
      </c>
      <c r="D25" s="4"/>
      <c r="E25" s="4"/>
    </row>
    <row r="26" spans="1:5" x14ac:dyDescent="0.2">
      <c r="A26" s="10" t="s">
        <v>14</v>
      </c>
      <c r="B26" s="109">
        <f>B27+B28+B29+B30</f>
        <v>17307.690000000002</v>
      </c>
      <c r="C26" s="110">
        <f>SUM(C27:C30)</f>
        <v>29649151.550000001</v>
      </c>
      <c r="D26" s="4"/>
      <c r="E26" s="4"/>
    </row>
    <row r="27" spans="1:5" x14ac:dyDescent="0.2">
      <c r="A27" s="8">
        <v>18010500</v>
      </c>
      <c r="B27" s="106">
        <f>вдк!B19</f>
        <v>2535</v>
      </c>
      <c r="C27" s="106">
        <f>вдк!C19</f>
        <v>15278050.85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10330601.890000001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14772.69</v>
      </c>
      <c r="C29" s="107">
        <f>вдк!C21</f>
        <v>2021527.16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2018971.65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32000</v>
      </c>
      <c r="D32" s="4"/>
      <c r="E32" s="4"/>
    </row>
    <row r="33" spans="1:5" x14ac:dyDescent="0.2">
      <c r="A33" s="17">
        <v>18010000</v>
      </c>
      <c r="B33" s="113">
        <f>B21+B26+B32</f>
        <v>17362.690000000002</v>
      </c>
      <c r="C33" s="113">
        <f>C21+C26+C32</f>
        <v>40490352.920000002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5851460.1699999999</v>
      </c>
      <c r="D39" s="4"/>
      <c r="E39" s="4"/>
    </row>
    <row r="40" spans="1:5" x14ac:dyDescent="0.2">
      <c r="A40" s="10">
        <v>18050400</v>
      </c>
      <c r="B40" s="109">
        <f>вдк!B29</f>
        <v>11949.09</v>
      </c>
      <c r="C40" s="114">
        <f>вдк!C29</f>
        <v>73671608.269999996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11949.09</v>
      </c>
      <c r="C42" s="109">
        <f>SUM(C39:C41)</f>
        <v>79667171.549999997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3400</v>
      </c>
      <c r="C45" s="116">
        <f>вдк!C33</f>
        <v>183064.92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686011.92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319710.31</v>
      </c>
    </row>
    <row r="48" spans="1:5" x14ac:dyDescent="0.2">
      <c r="A48" s="10">
        <v>21081800</v>
      </c>
      <c r="B48" s="109">
        <f>вдк!B36</f>
        <v>170</v>
      </c>
      <c r="C48" s="114">
        <f>вдк!C36</f>
        <v>15460.05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147530</v>
      </c>
    </row>
    <row r="50" spans="1:7" x14ac:dyDescent="0.2">
      <c r="A50" s="10">
        <v>22012500</v>
      </c>
      <c r="B50" s="109">
        <f>вдк!B38</f>
        <v>0</v>
      </c>
      <c r="C50" s="114">
        <f>вдк!C38</f>
        <v>3681290.62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554157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22553.05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25987.05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1293487.54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391990069.47000027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87114185.470000267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904200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527300</v>
      </c>
      <c r="E67" s="4">
        <f>C74-C73-C72-C71-C70-C69-C68-C67-C66-C65-C64-C63-C62-C61-C60</f>
        <v>391990069.47000027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1027104.72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83657.319999999992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553615503.1900003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88268.77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103760.37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212218.43000000002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95221.47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15281</v>
      </c>
      <c r="C84" s="33">
        <f>вдк!C70</f>
        <v>8809772.3000000007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1075712.8500000001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15022.3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19807693.640000001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668364.32999999996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15281</v>
      </c>
      <c r="C96" s="124">
        <f>SUM(C76:C95)</f>
        <v>30795573.439999998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98938.319999999992</v>
      </c>
      <c r="C98" s="11">
        <f>C96+C74</f>
        <v>584411076.63000035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2026-06-09T06:07:10Z</dcterms:modified>
</cp:coreProperties>
</file>