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30\"/>
    </mc:Choice>
  </mc:AlternateContent>
  <xr:revisionPtr revIDLastSave="0" documentId="13_ncr:1_{D7776584-07BE-4DE0-BFF0-E5290FF34F5E}" xr6:coauthVersionLast="45" xr6:coauthVersionMax="45" xr10:uidLastSave="{00000000-0000-0000-0000-000000000000}"/>
  <bookViews>
    <workbookView xWindow="2310" yWindow="1545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 s="1"/>
  <c r="H8" i="2"/>
  <c r="I8" i="2"/>
  <c r="E9" i="2"/>
  <c r="F9" i="2" s="1"/>
  <c r="H9" i="2"/>
  <c r="I9" i="2"/>
  <c r="E10" i="2"/>
  <c r="F10" i="2"/>
  <c r="G10" i="2"/>
  <c r="H10" i="2"/>
  <c r="I10" i="2"/>
  <c r="E11" i="2"/>
  <c r="F11" i="2"/>
  <c r="G11" i="2"/>
  <c r="H11" i="2"/>
  <c r="I11" i="2"/>
  <c r="E12" i="2"/>
  <c r="F12" i="2" s="1"/>
  <c r="H12" i="2"/>
  <c r="I12" i="2"/>
  <c r="E13" i="2"/>
  <c r="F13" i="2" s="1"/>
  <c r="H13" i="2"/>
  <c r="I13" i="2"/>
  <c r="E14" i="2"/>
  <c r="F14" i="2"/>
  <c r="G14" i="2"/>
  <c r="H14" i="2"/>
  <c r="I14" i="2"/>
  <c r="E15" i="2"/>
  <c r="F15" i="2"/>
  <c r="G15" i="2"/>
  <c r="H15" i="2"/>
  <c r="I15" i="2"/>
  <c r="E16" i="2"/>
  <c r="F16" i="2" s="1"/>
  <c r="H16" i="2"/>
  <c r="C18" i="2"/>
  <c r="C17" i="2" s="1"/>
  <c r="C7" i="2" s="1"/>
  <c r="C51" i="2" s="1"/>
  <c r="D18" i="2"/>
  <c r="D17" i="2" s="1"/>
  <c r="D7" i="2" s="1"/>
  <c r="E19" i="2"/>
  <c r="F19" i="2"/>
  <c r="G19" i="2"/>
  <c r="H19" i="2"/>
  <c r="I19" i="2"/>
  <c r="E20" i="2"/>
  <c r="F20" i="2" s="1"/>
  <c r="H20" i="2"/>
  <c r="I20" i="2"/>
  <c r="E21" i="2"/>
  <c r="F21" i="2" s="1"/>
  <c r="H21" i="2"/>
  <c r="H18" i="2" s="1"/>
  <c r="H17" i="2" s="1"/>
  <c r="I21" i="2"/>
  <c r="E22" i="2"/>
  <c r="F22" i="2" s="1"/>
  <c r="G22" i="2"/>
  <c r="H22" i="2"/>
  <c r="I22" i="2"/>
  <c r="E23" i="2"/>
  <c r="F23" i="2"/>
  <c r="G23" i="2"/>
  <c r="H23" i="2"/>
  <c r="I23" i="2"/>
  <c r="E24" i="2"/>
  <c r="F24" i="2" s="1"/>
  <c r="H24" i="2"/>
  <c r="I24" i="2"/>
  <c r="E25" i="2"/>
  <c r="F25" i="2" s="1"/>
  <c r="H25" i="2"/>
  <c r="I25" i="2"/>
  <c r="E26" i="2"/>
  <c r="F26" i="2" s="1"/>
  <c r="G26" i="2"/>
  <c r="H26" i="2"/>
  <c r="I26" i="2"/>
  <c r="E27" i="2"/>
  <c r="F27" i="2"/>
  <c r="G27" i="2"/>
  <c r="H27" i="2"/>
  <c r="I27" i="2"/>
  <c r="E28" i="2"/>
  <c r="F28" i="2" s="1"/>
  <c r="H28" i="2"/>
  <c r="I28" i="2"/>
  <c r="E29" i="2"/>
  <c r="F29" i="2" s="1"/>
  <c r="H29" i="2"/>
  <c r="I29" i="2"/>
  <c r="E30" i="2"/>
  <c r="F30" i="2" s="1"/>
  <c r="G30" i="2"/>
  <c r="H30" i="2"/>
  <c r="I30" i="2"/>
  <c r="E31" i="2"/>
  <c r="F31" i="2"/>
  <c r="G31" i="2"/>
  <c r="H31" i="2"/>
  <c r="I31" i="2"/>
  <c r="C32" i="2"/>
  <c r="C33" i="2"/>
  <c r="D33" i="2"/>
  <c r="D32" i="2" s="1"/>
  <c r="E34" i="2"/>
  <c r="F34" i="2" s="1"/>
  <c r="G34" i="2"/>
  <c r="H34" i="2"/>
  <c r="I34" i="2"/>
  <c r="E35" i="2"/>
  <c r="H35" i="2"/>
  <c r="I35" i="2"/>
  <c r="E36" i="2"/>
  <c r="F36" i="2" s="1"/>
  <c r="G36" i="2"/>
  <c r="H36" i="2"/>
  <c r="I36" i="2"/>
  <c r="E37" i="2"/>
  <c r="F37" i="2"/>
  <c r="G37" i="2"/>
  <c r="H37" i="2"/>
  <c r="I37" i="2"/>
  <c r="E38" i="2"/>
  <c r="E33" i="2" s="1"/>
  <c r="H38" i="2"/>
  <c r="E39" i="2"/>
  <c r="F39" i="2" s="1"/>
  <c r="H39" i="2"/>
  <c r="H33" i="2" s="1"/>
  <c r="I39" i="2"/>
  <c r="C40" i="2"/>
  <c r="D40" i="2"/>
  <c r="E41" i="2"/>
  <c r="F41" i="2" s="1"/>
  <c r="H41" i="2"/>
  <c r="H40" i="2" s="1"/>
  <c r="I41" i="2"/>
  <c r="E42" i="2"/>
  <c r="F42" i="2" s="1"/>
  <c r="G42" i="2"/>
  <c r="H42" i="2"/>
  <c r="I42" i="2"/>
  <c r="E43" i="2"/>
  <c r="F43" i="2"/>
  <c r="G43" i="2"/>
  <c r="H43" i="2"/>
  <c r="I43" i="2"/>
  <c r="E44" i="2"/>
  <c r="F44" i="2" s="1"/>
  <c r="H44" i="2"/>
  <c r="E45" i="2"/>
  <c r="F45" i="2" s="1"/>
  <c r="H45" i="2"/>
  <c r="I45" i="2"/>
  <c r="E46" i="2"/>
  <c r="F46" i="2" s="1"/>
  <c r="G46" i="2"/>
  <c r="H46" i="2"/>
  <c r="I46" i="2"/>
  <c r="E47" i="2"/>
  <c r="F47" i="2"/>
  <c r="G47" i="2"/>
  <c r="H47" i="2"/>
  <c r="I47" i="2"/>
  <c r="C48" i="2"/>
  <c r="D48" i="2"/>
  <c r="H48" i="2"/>
  <c r="E49" i="2"/>
  <c r="E48" i="2" s="1"/>
  <c r="F49" i="2"/>
  <c r="G49" i="2"/>
  <c r="I49" i="2"/>
  <c r="I50" i="2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F61" i="2"/>
  <c r="G61" i="2"/>
  <c r="H61" i="2"/>
  <c r="C62" i="2"/>
  <c r="D62" i="2"/>
  <c r="H62" i="2"/>
  <c r="E63" i="2"/>
  <c r="E62" i="2" s="1"/>
  <c r="H63" i="2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E68" i="2"/>
  <c r="E67" i="2" s="1"/>
  <c r="G67" i="2" s="1"/>
  <c r="E69" i="2"/>
  <c r="H69" i="2"/>
  <c r="E71" i="2"/>
  <c r="G71" i="2" s="1"/>
  <c r="H71" i="2"/>
  <c r="D72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H73" i="2" l="1"/>
  <c r="H72" i="2"/>
  <c r="I48" i="2"/>
  <c r="F48" i="2"/>
  <c r="G48" i="2"/>
  <c r="I33" i="2"/>
  <c r="F33" i="2"/>
  <c r="G33" i="2"/>
  <c r="H7" i="2"/>
  <c r="H51" i="2" s="1"/>
  <c r="H82" i="2" s="1"/>
  <c r="C72" i="2"/>
  <c r="F62" i="2"/>
  <c r="G62" i="2"/>
  <c r="E72" i="2"/>
  <c r="F53" i="2"/>
  <c r="G53" i="2"/>
  <c r="H32" i="2"/>
  <c r="F56" i="2"/>
  <c r="G56" i="2"/>
  <c r="D51" i="2"/>
  <c r="E74" i="2"/>
  <c r="G75" i="2"/>
  <c r="F75" i="2"/>
  <c r="C73" i="2"/>
  <c r="C82" i="2"/>
  <c r="I44" i="2"/>
  <c r="I16" i="2"/>
  <c r="G54" i="2"/>
  <c r="G45" i="2"/>
  <c r="G41" i="2"/>
  <c r="G39" i="2"/>
  <c r="G29" i="2"/>
  <c r="G25" i="2"/>
  <c r="G21" i="2"/>
  <c r="G13" i="2"/>
  <c r="G9" i="2"/>
  <c r="E40" i="2"/>
  <c r="I38" i="2"/>
  <c r="G66" i="2"/>
  <c r="G64" i="2"/>
  <c r="G63" i="2"/>
  <c r="F54" i="2"/>
  <c r="G44" i="2"/>
  <c r="G38" i="2"/>
  <c r="G28" i="2"/>
  <c r="G24" i="2"/>
  <c r="G20" i="2"/>
  <c r="E18" i="2"/>
  <c r="G16" i="2"/>
  <c r="G12" i="2"/>
  <c r="G8" i="2"/>
  <c r="F66" i="2"/>
  <c r="F38" i="2"/>
  <c r="F40" i="2" l="1"/>
  <c r="G40" i="2"/>
  <c r="I40" i="2"/>
  <c r="I18" i="2"/>
  <c r="E17" i="2"/>
  <c r="F18" i="2"/>
  <c r="G18" i="2"/>
  <c r="F74" i="2"/>
  <c r="G74" i="2"/>
  <c r="D73" i="2"/>
  <c r="D82" i="2"/>
  <c r="E32" i="2"/>
  <c r="F72" i="2"/>
  <c r="G72" i="2"/>
  <c r="I32" i="2" l="1"/>
  <c r="G32" i="2"/>
  <c r="F32" i="2"/>
  <c r="G17" i="2"/>
  <c r="I17" i="2"/>
  <c r="F17" i="2"/>
  <c r="E7" i="2"/>
  <c r="G7" i="2" l="1"/>
  <c r="E51" i="2"/>
  <c r="I7" i="2"/>
  <c r="F7" i="2"/>
  <c r="E82" i="2" l="1"/>
  <c r="I51" i="2"/>
  <c r="G51" i="2"/>
  <c r="F51" i="2"/>
  <c r="E73" i="2"/>
  <c r="F82" i="2" l="1"/>
  <c r="G82" i="2"/>
  <c r="G73" i="2"/>
  <c r="F73" i="2"/>
</calcChain>
</file>

<file path=xl/sharedStrings.xml><?xml version="1.0" encoding="utf-8"?>
<sst xmlns="http://schemas.openxmlformats.org/spreadsheetml/2006/main" count="156" uniqueCount="124">
  <si>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</si>
  <si>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</si>
  <si>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</si>
  <si>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</si>
  <si>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</si>
  <si>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</si>
  <si>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</si>
  <si>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</si>
  <si>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</si>
  <si>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2111 Заробітна плата</t>
  </si>
  <si>
    <t>2120 Нарахування на оплату праці</t>
  </si>
  <si>
    <t>2275 Оплата інших енергоносіїв та інших комунальних послуг</t>
  </si>
  <si>
    <t>2272 Оплата водопостачання та водовідведення</t>
  </si>
  <si>
    <t>10       Управління культури, молоді, спорту та туризму виконавчого комітету Ковельської міської ради</t>
  </si>
  <si>
    <t>1014060   Забезпечення діяльності палаців i будинків культури, клубів, центрів дозвілля та iнших клубних закладів</t>
  </si>
  <si>
    <t>7  7. Інші кошти спеціального фонду</t>
  </si>
  <si>
    <t>2210 Предмети, матеріали, обладнання та інвентар</t>
  </si>
  <si>
    <t>2250 Видатки на відрядження</t>
  </si>
  <si>
    <t>2273 Оплата електроенергії</t>
  </si>
  <si>
    <t>3132 Капітальний ремонт інших об'єктів</t>
  </si>
  <si>
    <t>06       Управління освіти виконавчого комітету Ковельської міської ради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</si>
  <si>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</si>
  <si>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</si>
  <si>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</si>
  <si>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</si>
  <si>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</si>
  <si>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</si>
  <si>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</si>
  <si>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1217640   Заходи з енергозбереження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</si>
  <si>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</si>
  <si>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</si>
  <si>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2271 Оплата теплопостачання</t>
  </si>
  <si>
    <t>2274 Оплата природного газу</t>
  </si>
  <si>
    <t>0611141   Забезпечення діяльності інших закладів у сфері освіти</t>
  </si>
  <si>
    <t>0611160   Забезпечення діяльності центрів професійного розвитку педагогічних працівників</t>
  </si>
  <si>
    <t>2610 Субсидії та поточні трансферти підприємствам (установам, організаціям)</t>
  </si>
  <si>
    <t>1014081   Забезпечення діяльності інших закладів в галузі культури і мистецтва</t>
  </si>
  <si>
    <t>Моніторинг видатків міського бюджету за 30.06.26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</si>
  <si>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</si>
  <si>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</si>
  <si>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</si>
  <si>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</si>
  <si>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</si>
  <si>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</si>
  <si>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</si>
  <si>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</si>
  <si>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</si>
  <si>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</si>
  <si>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</si>
  <si>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</si>
  <si>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</si>
  <si>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</si>
  <si>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</si>
  <si>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</si>
  <si>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</si>
  <si>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</si>
  <si>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</si>
  <si>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</si>
  <si>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</si>
  <si>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</si>
  <si>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</si>
  <si>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</si>
  <si>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</si>
  <si>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</si>
  <si>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</si>
  <si>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</si>
  <si>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</si>
  <si>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</si>
  <si>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</si>
  <si>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</si>
  <si>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</si>
  <si>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</si>
  <si>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</si>
  <si>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</si>
  <si>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</si>
  <si>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</si>
  <si>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</si>
  <si>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</si>
  <si>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</si>
  <si>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</si>
  <si>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</si>
  <si>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</si>
  <si>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</si>
  <si>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</si>
  <si>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</si>
  <si>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</si>
  <si>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Плата за розміщення тимчасово вільних коштів місцевих бюджетів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</si>
  <si>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</si>
  <si>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</si>
  <si>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</si>
  <si>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</si>
  <si>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</si>
  <si>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</si>
  <si>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</si>
  <si>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</si>
  <si>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</si>
  <si>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</si>
  <si>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</si>
  <si>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</si>
  <si>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</si>
  <si>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</si>
  <si>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</si>
  <si>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</si>
  <si>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</si>
  <si>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</si>
  <si>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</si>
  <si>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</si>
  <si>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</si>
  <si>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</si>
  <si>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</si>
  <si>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</si>
  <si>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</si>
  <si>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</si>
  <si>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</si>
  <si>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</si>
  <si>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</si>
  <si>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</si>
  <si>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</si>
  <si>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</si>
  <si>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</si>
  <si>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</si>
  <si>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01,07.2026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</si>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</sst>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D4299E99-BE52-48E2-9EAB-1D9BCFDC4C11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3539601.63</v>
          </cell>
          <cell r="C10">
            <v>257139502.17000002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94857.66</v>
          </cell>
          <cell r="C14">
            <v>363131.63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5093.21</v>
          </cell>
          <cell r="C17">
            <v>3521081.15</v>
          </cell>
        </row>
        <row r="18">
          <cell r="B18">
            <v>285856.73</v>
          </cell>
          <cell r="C18">
            <v>30854515.73</v>
          </cell>
        </row>
        <row r="19">
          <cell r="B19">
            <v>4801.92</v>
          </cell>
          <cell r="C19">
            <v>24853301.649999999</v>
          </cell>
        </row>
        <row r="20">
          <cell r="B20">
            <v>657897.63</v>
          </cell>
          <cell r="C20">
            <v>9411428.2400000002</v>
          </cell>
        </row>
        <row r="22">
          <cell r="B22">
            <v>0</v>
          </cell>
          <cell r="C22">
            <v>29395.37</v>
          </cell>
        </row>
        <row r="23">
          <cell r="B23">
            <v>22196.49</v>
          </cell>
          <cell r="C23">
            <v>1786234.62</v>
          </cell>
        </row>
        <row r="24">
          <cell r="B24">
            <v>60996.83</v>
          </cell>
          <cell r="C24">
            <v>3124164.58</v>
          </cell>
        </row>
        <row r="25">
          <cell r="B25">
            <v>46939.35</v>
          </cell>
          <cell r="C25">
            <v>6736145.0700000003</v>
          </cell>
        </row>
        <row r="27">
          <cell r="B27">
            <v>70267.3</v>
          </cell>
          <cell r="C27">
            <v>18097706.100000001</v>
          </cell>
        </row>
        <row r="28">
          <cell r="B28">
            <v>274214.18</v>
          </cell>
          <cell r="C28">
            <v>12485069.890000001</v>
          </cell>
        </row>
        <row r="29">
          <cell r="B29">
            <v>95463.27</v>
          </cell>
          <cell r="C29">
            <v>3419429.67</v>
          </cell>
        </row>
        <row r="30">
          <cell r="B30">
            <v>36550.050000000003</v>
          </cell>
          <cell r="C30">
            <v>3394965.82</v>
          </cell>
        </row>
        <row r="31">
          <cell r="B31">
            <v>0</v>
          </cell>
          <cell r="C31">
            <v>100001.99</v>
          </cell>
        </row>
        <row r="32">
          <cell r="B32">
            <v>6250</v>
          </cell>
          <cell r="C32">
            <v>60040</v>
          </cell>
        </row>
        <row r="34">
          <cell r="B34">
            <v>35000</v>
          </cell>
        </row>
        <row r="35">
          <cell r="C35">
            <v>234400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126777.45999999999</v>
          </cell>
          <cell r="C42">
            <v>86576922.120000005</v>
          </cell>
        </row>
        <row r="43">
          <cell r="B43">
            <v>0</v>
          </cell>
          <cell r="C43">
            <v>7184</v>
          </cell>
        </row>
        <row r="45">
          <cell r="B45">
            <v>24109.59</v>
          </cell>
          <cell r="C45">
            <v>24109.59</v>
          </cell>
        </row>
        <row r="46">
          <cell r="B46">
            <v>3570</v>
          </cell>
          <cell r="C46">
            <v>286946.92</v>
          </cell>
        </row>
        <row r="47">
          <cell r="B47">
            <v>0</v>
          </cell>
          <cell r="C47">
            <v>772187.92</v>
          </cell>
        </row>
        <row r="48">
          <cell r="B48">
            <v>561</v>
          </cell>
          <cell r="C48">
            <v>363228.19</v>
          </cell>
        </row>
        <row r="49">
          <cell r="B49">
            <v>204</v>
          </cell>
          <cell r="C49">
            <v>20611.05</v>
          </cell>
        </row>
        <row r="50">
          <cell r="B50">
            <v>2000</v>
          </cell>
          <cell r="C50">
            <v>177510</v>
          </cell>
        </row>
        <row r="51">
          <cell r="B51">
            <v>6786.02</v>
          </cell>
          <cell r="C51">
            <v>4547128.24</v>
          </cell>
        </row>
        <row r="52">
          <cell r="B52">
            <v>3402</v>
          </cell>
          <cell r="C52">
            <v>650641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989911.68</v>
          </cell>
        </row>
        <row r="58">
          <cell r="B58">
            <v>789.8</v>
          </cell>
          <cell r="C58">
            <v>33840.089999999997</v>
          </cell>
        </row>
        <row r="59">
          <cell r="B59">
            <v>2320</v>
          </cell>
          <cell r="C59">
            <v>1514857.88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176544000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1372900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731100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2423103.2599999998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823486</v>
          </cell>
        </row>
        <row r="76">
          <cell r="B76">
            <v>0</v>
          </cell>
          <cell r="C76">
            <v>88373.77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20181.79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27921.96</v>
          </cell>
          <cell r="C81">
            <v>222322.5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26427</v>
          </cell>
        </row>
        <row r="85">
          <cell r="B85">
            <v>0</v>
          </cell>
        </row>
        <row r="86">
          <cell r="B86">
            <v>3925</v>
          </cell>
        </row>
        <row r="87">
          <cell r="B87">
            <v>0</v>
          </cell>
        </row>
        <row r="88">
          <cell r="B88">
            <v>69239.039999999994</v>
          </cell>
        </row>
        <row r="89">
          <cell r="B89">
            <v>0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700073.9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workbookViewId="0">
      <selection activeCell="D68" sqref="D68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37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-353056.39</v>
      </c>
    </row>
    <row r="6" spans="1:12" x14ac:dyDescent="0.2">
      <c r="A6" s="15" t="s">
        <v>29</v>
      </c>
      <c r="B6" s="20">
        <v>-102010.05</v>
      </c>
    </row>
    <row r="7" spans="1:12" ht="33.75" x14ac:dyDescent="0.2">
      <c r="A7" s="16" t="s">
        <v>30</v>
      </c>
      <c r="B7" s="21">
        <v>-102010.05</v>
      </c>
    </row>
    <row r="8" spans="1:12" x14ac:dyDescent="0.2">
      <c r="A8" s="17" t="s">
        <v>16</v>
      </c>
      <c r="B8" s="21">
        <v>-8070</v>
      </c>
    </row>
    <row r="9" spans="1:12" x14ac:dyDescent="0.2">
      <c r="A9" s="17" t="s">
        <v>6</v>
      </c>
      <c r="B9" s="21">
        <v>-31359.74</v>
      </c>
    </row>
    <row r="10" spans="1:12" x14ac:dyDescent="0.2">
      <c r="A10" s="17" t="s">
        <v>18</v>
      </c>
      <c r="B10" s="21">
        <v>-45000.49</v>
      </c>
    </row>
    <row r="11" spans="1:12" x14ac:dyDescent="0.2">
      <c r="A11" s="17" t="s">
        <v>32</v>
      </c>
      <c r="B11" s="22">
        <v>-269.82</v>
      </c>
    </row>
    <row r="12" spans="1:12" x14ac:dyDescent="0.2">
      <c r="A12" s="17" t="s">
        <v>11</v>
      </c>
      <c r="B12" s="23"/>
    </row>
    <row r="13" spans="1:12" ht="22.5" x14ac:dyDescent="0.2">
      <c r="A13" s="17" t="s">
        <v>7</v>
      </c>
      <c r="B13" s="21">
        <v>-17310</v>
      </c>
    </row>
    <row r="14" spans="1:12" x14ac:dyDescent="0.2">
      <c r="A14" s="15" t="s">
        <v>20</v>
      </c>
      <c r="B14" s="20">
        <v>-2767.26</v>
      </c>
    </row>
    <row r="15" spans="1:12" ht="22.5" x14ac:dyDescent="0.2">
      <c r="A15" s="16" t="s">
        <v>21</v>
      </c>
      <c r="B15" s="22">
        <v>-134.63999999999999</v>
      </c>
    </row>
    <row r="16" spans="1:12" x14ac:dyDescent="0.2">
      <c r="A16" s="17" t="s">
        <v>6</v>
      </c>
      <c r="B16" s="22">
        <v>-134.63999999999999</v>
      </c>
    </row>
    <row r="17" spans="1:2" ht="22.5" x14ac:dyDescent="0.2">
      <c r="A17" s="16" t="s">
        <v>22</v>
      </c>
      <c r="B17" s="22">
        <v>-28.62</v>
      </c>
    </row>
    <row r="18" spans="1:2" x14ac:dyDescent="0.2">
      <c r="A18" s="17" t="s">
        <v>31</v>
      </c>
      <c r="B18" s="22">
        <v>-28.62</v>
      </c>
    </row>
    <row r="19" spans="1:2" x14ac:dyDescent="0.2">
      <c r="A19" s="16" t="s">
        <v>33</v>
      </c>
      <c r="B19" s="21">
        <v>-2084</v>
      </c>
    </row>
    <row r="20" spans="1:2" x14ac:dyDescent="0.2">
      <c r="A20" s="17" t="s">
        <v>16</v>
      </c>
      <c r="B20" s="21">
        <v>-1032</v>
      </c>
    </row>
    <row r="21" spans="1:2" x14ac:dyDescent="0.2">
      <c r="A21" s="17" t="s">
        <v>6</v>
      </c>
      <c r="B21" s="21">
        <v>-1052</v>
      </c>
    </row>
    <row r="22" spans="1:2" ht="22.5" x14ac:dyDescent="0.2">
      <c r="A22" s="16" t="s">
        <v>34</v>
      </c>
      <c r="B22" s="22">
        <v>-520</v>
      </c>
    </row>
    <row r="23" spans="1:2" x14ac:dyDescent="0.2">
      <c r="A23" s="17" t="s">
        <v>6</v>
      </c>
      <c r="B23" s="22">
        <v>-520</v>
      </c>
    </row>
    <row r="24" spans="1:2" ht="24" x14ac:dyDescent="0.2">
      <c r="A24" s="15" t="s">
        <v>13</v>
      </c>
      <c r="B24" s="20">
        <v>-248279.08</v>
      </c>
    </row>
    <row r="25" spans="1:2" ht="22.5" x14ac:dyDescent="0.2">
      <c r="A25" s="16" t="s">
        <v>23</v>
      </c>
      <c r="B25" s="21">
        <v>-2842.57</v>
      </c>
    </row>
    <row r="26" spans="1:2" x14ac:dyDescent="0.2">
      <c r="A26" s="17" t="s">
        <v>12</v>
      </c>
      <c r="B26" s="22">
        <v>-626.4</v>
      </c>
    </row>
    <row r="27" spans="1:2" x14ac:dyDescent="0.2">
      <c r="A27" s="17" t="s">
        <v>18</v>
      </c>
      <c r="B27" s="21">
        <v>-1980</v>
      </c>
    </row>
    <row r="28" spans="1:2" x14ac:dyDescent="0.2">
      <c r="A28" s="17" t="s">
        <v>32</v>
      </c>
      <c r="B28" s="22">
        <v>-236.17</v>
      </c>
    </row>
    <row r="29" spans="1:2" x14ac:dyDescent="0.2">
      <c r="A29" s="16" t="s">
        <v>24</v>
      </c>
      <c r="B29" s="22">
        <v>-710</v>
      </c>
    </row>
    <row r="30" spans="1:2" x14ac:dyDescent="0.2">
      <c r="A30" s="17" t="s">
        <v>9</v>
      </c>
      <c r="B30" s="22">
        <v>-500</v>
      </c>
    </row>
    <row r="31" spans="1:2" x14ac:dyDescent="0.2">
      <c r="A31" s="17" t="s">
        <v>10</v>
      </c>
      <c r="B31" s="23"/>
    </row>
    <row r="32" spans="1:2" x14ac:dyDescent="0.2">
      <c r="A32" s="17" t="s">
        <v>16</v>
      </c>
      <c r="B32" s="22">
        <v>-210</v>
      </c>
    </row>
    <row r="33" spans="1:2" x14ac:dyDescent="0.2">
      <c r="A33" s="16" t="s">
        <v>25</v>
      </c>
      <c r="B33" s="21">
        <v>-19572.89</v>
      </c>
    </row>
    <row r="34" spans="1:2" x14ac:dyDescent="0.2">
      <c r="A34" s="17" t="s">
        <v>31</v>
      </c>
      <c r="B34" s="21">
        <v>-2102.91</v>
      </c>
    </row>
    <row r="35" spans="1:2" x14ac:dyDescent="0.2">
      <c r="A35" s="17" t="s">
        <v>12</v>
      </c>
      <c r="B35" s="22">
        <v>-391.5</v>
      </c>
    </row>
    <row r="36" spans="1:2" x14ac:dyDescent="0.2">
      <c r="A36" s="17" t="s">
        <v>18</v>
      </c>
      <c r="B36" s="21">
        <v>-17078.47</v>
      </c>
    </row>
    <row r="37" spans="1:2" x14ac:dyDescent="0.2">
      <c r="A37" s="17" t="s">
        <v>32</v>
      </c>
      <c r="B37" s="22">
        <v>-0.01</v>
      </c>
    </row>
    <row r="38" spans="1:2" ht="22.5" x14ac:dyDescent="0.2">
      <c r="A38" s="16" t="s">
        <v>14</v>
      </c>
      <c r="B38" s="21">
        <v>-106829.1</v>
      </c>
    </row>
    <row r="39" spans="1:2" x14ac:dyDescent="0.2">
      <c r="A39" s="17" t="s">
        <v>9</v>
      </c>
      <c r="B39" s="21">
        <v>-6429.41</v>
      </c>
    </row>
    <row r="40" spans="1:2" x14ac:dyDescent="0.2">
      <c r="A40" s="17" t="s">
        <v>10</v>
      </c>
      <c r="B40" s="22">
        <v>-488</v>
      </c>
    </row>
    <row r="41" spans="1:2" x14ac:dyDescent="0.2">
      <c r="A41" s="17" t="s">
        <v>16</v>
      </c>
      <c r="B41" s="21">
        <v>-3613</v>
      </c>
    </row>
    <row r="42" spans="1:2" x14ac:dyDescent="0.2">
      <c r="A42" s="17" t="s">
        <v>6</v>
      </c>
      <c r="B42" s="22">
        <v>-484</v>
      </c>
    </row>
    <row r="43" spans="1:2" x14ac:dyDescent="0.2">
      <c r="A43" s="17" t="s">
        <v>17</v>
      </c>
      <c r="B43" s="23"/>
    </row>
    <row r="44" spans="1:2" x14ac:dyDescent="0.2">
      <c r="A44" s="17" t="s">
        <v>31</v>
      </c>
      <c r="B44" s="21">
        <v>-3177.72</v>
      </c>
    </row>
    <row r="45" spans="1:2" x14ac:dyDescent="0.2">
      <c r="A45" s="17" t="s">
        <v>12</v>
      </c>
      <c r="B45" s="23"/>
    </row>
    <row r="46" spans="1:2" x14ac:dyDescent="0.2">
      <c r="A46" s="17" t="s">
        <v>18</v>
      </c>
      <c r="B46" s="21">
        <v>-92321.8</v>
      </c>
    </row>
    <row r="47" spans="1:2" x14ac:dyDescent="0.2">
      <c r="A47" s="17" t="s">
        <v>32</v>
      </c>
      <c r="B47" s="22">
        <v>-115.17</v>
      </c>
    </row>
    <row r="48" spans="1:2" x14ac:dyDescent="0.2">
      <c r="A48" s="17" t="s">
        <v>11</v>
      </c>
      <c r="B48" s="22">
        <v>-200</v>
      </c>
    </row>
    <row r="49" spans="1:2" ht="22.5" x14ac:dyDescent="0.2">
      <c r="A49" s="16" t="s">
        <v>36</v>
      </c>
      <c r="B49" s="21">
        <v>-12186.97</v>
      </c>
    </row>
    <row r="50" spans="1:2" ht="22.5" x14ac:dyDescent="0.2">
      <c r="A50" s="17" t="s">
        <v>35</v>
      </c>
      <c r="B50" s="21">
        <v>-12186.97</v>
      </c>
    </row>
    <row r="51" spans="1:2" ht="22.5" x14ac:dyDescent="0.2">
      <c r="A51" s="16" t="s">
        <v>26</v>
      </c>
      <c r="B51" s="21">
        <v>-91601.55</v>
      </c>
    </row>
    <row r="52" spans="1:2" x14ac:dyDescent="0.2">
      <c r="A52" s="17" t="s">
        <v>9</v>
      </c>
      <c r="B52" s="21">
        <v>-5000</v>
      </c>
    </row>
    <row r="53" spans="1:2" x14ac:dyDescent="0.2">
      <c r="A53" s="17" t="s">
        <v>10</v>
      </c>
      <c r="B53" s="21">
        <v>-83410.03</v>
      </c>
    </row>
    <row r="54" spans="1:2" x14ac:dyDescent="0.2">
      <c r="A54" s="17" t="s">
        <v>6</v>
      </c>
      <c r="B54" s="22">
        <v>-432</v>
      </c>
    </row>
    <row r="55" spans="1:2" x14ac:dyDescent="0.2">
      <c r="A55" s="17" t="s">
        <v>12</v>
      </c>
      <c r="B55" s="22">
        <v>-642.05999999999995</v>
      </c>
    </row>
    <row r="56" spans="1:2" x14ac:dyDescent="0.2">
      <c r="A56" s="17" t="s">
        <v>18</v>
      </c>
      <c r="B56" s="21">
        <v>-2117.44</v>
      </c>
    </row>
    <row r="57" spans="1:2" x14ac:dyDescent="0.2">
      <c r="A57" s="17" t="s">
        <v>32</v>
      </c>
      <c r="B57" s="22">
        <v>-0.02</v>
      </c>
    </row>
    <row r="58" spans="1:2" ht="33.75" x14ac:dyDescent="0.2">
      <c r="A58" s="16" t="s">
        <v>27</v>
      </c>
      <c r="B58" s="21">
        <v>-14536</v>
      </c>
    </row>
    <row r="59" spans="1:2" ht="22.5" x14ac:dyDescent="0.2">
      <c r="A59" s="17" t="s">
        <v>7</v>
      </c>
      <c r="B59" s="21">
        <v>-14536</v>
      </c>
    </row>
    <row r="60" spans="1:2" x14ac:dyDescent="0.2">
      <c r="A60" s="14" t="s">
        <v>15</v>
      </c>
      <c r="B60" s="19">
        <v>46253</v>
      </c>
    </row>
    <row r="61" spans="1:2" ht="24" x14ac:dyDescent="0.2">
      <c r="A61" s="15" t="s">
        <v>8</v>
      </c>
      <c r="B61" s="20">
        <v>46253</v>
      </c>
    </row>
    <row r="62" spans="1:2" x14ac:dyDescent="0.2">
      <c r="A62" s="16" t="s">
        <v>28</v>
      </c>
      <c r="B62" s="21">
        <v>46253</v>
      </c>
    </row>
    <row r="63" spans="1:2" x14ac:dyDescent="0.2">
      <c r="A63" s="17" t="s">
        <v>19</v>
      </c>
      <c r="B63" s="21">
        <v>46253</v>
      </c>
    </row>
    <row r="64" spans="1:2" ht="15" x14ac:dyDescent="0.2">
      <c r="A64" s="18" t="s">
        <v>3</v>
      </c>
      <c r="B64" s="24">
        <v>-306803.39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129A-1BBE-4F6A-B8BC-77CF7A5A2017}">
  <dimension ref="A1:K655"/>
  <sheetViews>
    <sheetView tabSelected="1" view="pageBreakPreview" topLeftCell="A61" zoomScale="72" zoomScaleNormal="63" zoomScaleSheetLayoutView="72" workbookViewId="0">
      <selection activeCell="D65" sqref="D65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123</v>
      </c>
      <c r="B1" s="96"/>
      <c r="C1" s="96"/>
      <c r="D1" s="96"/>
      <c r="E1" s="96"/>
      <c r="F1" s="95"/>
    </row>
    <row r="2" spans="1:11" ht="18" customHeight="1" x14ac:dyDescent="0.25">
      <c r="A2" s="94" t="s">
        <v>122</v>
      </c>
      <c r="B2" s="94"/>
      <c r="C2" s="94"/>
      <c r="D2" s="94"/>
      <c r="E2" s="94"/>
      <c r="F2" s="93"/>
    </row>
    <row r="3" spans="1:11" ht="15.75" customHeight="1" x14ac:dyDescent="0.25">
      <c r="A3" s="92" t="s">
        <v>121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120</v>
      </c>
      <c r="D4" s="88" t="s">
        <v>119</v>
      </c>
      <c r="E4" s="87" t="s">
        <v>118</v>
      </c>
      <c r="F4" s="87" t="s">
        <v>117</v>
      </c>
      <c r="G4" s="87" t="s">
        <v>116</v>
      </c>
      <c r="H4" s="87" t="s">
        <v>115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114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69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462902.62599000003</v>
      </c>
      <c r="F7" s="43">
        <f>E7/D7*100</f>
        <v>102.83039420713224</v>
      </c>
      <c r="G7" s="42">
        <f>E7/C7*100</f>
        <v>51.269060880865865</v>
      </c>
      <c r="H7" s="41">
        <f>H8+H9+H10+H11+H13+H14+H15+H16+H17+H12</f>
        <v>5362.7637100000002</v>
      </c>
      <c r="I7" s="29">
        <f>E7-D7</f>
        <v>12741.338990000018</v>
      </c>
      <c r="J7" s="29"/>
    </row>
    <row r="8" spans="1:11" ht="15.6" customHeight="1" x14ac:dyDescent="0.25">
      <c r="A8" s="51" t="s">
        <v>113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257139.50217000002</v>
      </c>
      <c r="F8" s="43">
        <f>E8/D8*100</f>
        <v>105.1581730270956</v>
      </c>
      <c r="G8" s="42">
        <f>E8/C8*100</f>
        <v>53.554859082551388</v>
      </c>
      <c r="H8" s="41">
        <f>[1]вихідна!B10/1000</f>
        <v>3539.6016300000001</v>
      </c>
      <c r="I8" s="29">
        <f>E8-D8</f>
        <v>12613.095170000015</v>
      </c>
      <c r="J8" s="29"/>
      <c r="K8" s="83"/>
    </row>
    <row r="9" spans="1:11" ht="16.5" customHeight="1" x14ac:dyDescent="0.25">
      <c r="A9" s="51" t="s">
        <v>112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>
        <f>E9-D9</f>
        <v>-108.00558999999998</v>
      </c>
      <c r="J9" s="29"/>
    </row>
    <row r="10" spans="1:11" ht="22.15" customHeight="1" x14ac:dyDescent="0.25">
      <c r="A10" s="51" t="s">
        <v>111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506.61874</v>
      </c>
      <c r="F10" s="43">
        <f>E10/D10*100</f>
        <v>175.0462096607007</v>
      </c>
      <c r="G10" s="42">
        <f>E10/C10*100</f>
        <v>106.62739460779156</v>
      </c>
      <c r="H10" s="41">
        <f>([1]вихідна!B13+[1]вихідна!B14)/1000</f>
        <v>94.85766000000001</v>
      </c>
      <c r="I10" s="29">
        <f>E10-D10</f>
        <v>217.19873999999999</v>
      </c>
      <c r="J10" s="29"/>
    </row>
    <row r="11" spans="1:11" ht="23.45" customHeight="1" x14ac:dyDescent="0.25">
      <c r="A11" s="51" t="s">
        <v>110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>
        <f>E11-D11</f>
        <v>14.205530000000003</v>
      </c>
      <c r="J11" s="29"/>
    </row>
    <row r="12" spans="1:11" ht="23.45" customHeight="1" x14ac:dyDescent="0.25">
      <c r="A12" s="51" t="s">
        <v>109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>
        <f>E12-D12</f>
        <v>-33.92</v>
      </c>
      <c r="J12" s="29"/>
    </row>
    <row r="13" spans="1:11" ht="27" customHeight="1" x14ac:dyDescent="0.25">
      <c r="A13" s="51" t="s">
        <v>108</v>
      </c>
      <c r="B13" s="45">
        <v>14021900</v>
      </c>
      <c r="C13" s="73">
        <v>7200.1</v>
      </c>
      <c r="D13" s="73">
        <v>3177.79</v>
      </c>
      <c r="E13" s="72">
        <f>[1]вихідна!C17/1000</f>
        <v>3521.08115</v>
      </c>
      <c r="F13" s="43">
        <f>E13/D13*100</f>
        <v>110.80282680730949</v>
      </c>
      <c r="G13" s="42">
        <f>E13/C13*100</f>
        <v>48.903225649643751</v>
      </c>
      <c r="H13" s="41">
        <f>[1]вихідна!B17/1000</f>
        <v>5.09321</v>
      </c>
      <c r="I13" s="29">
        <f>E13-D13</f>
        <v>343.29115000000002</v>
      </c>
      <c r="J13" s="29"/>
    </row>
    <row r="14" spans="1:11" ht="39.75" customHeight="1" x14ac:dyDescent="0.25">
      <c r="A14" s="51" t="s">
        <v>107</v>
      </c>
      <c r="B14" s="45">
        <v>14031900</v>
      </c>
      <c r="C14" s="73">
        <v>58830.62</v>
      </c>
      <c r="D14" s="73">
        <v>30155.08</v>
      </c>
      <c r="E14" s="72">
        <f>[1]вихідна!C18/1000</f>
        <v>30854.515729999999</v>
      </c>
      <c r="F14" s="43">
        <f>E14/D14*100</f>
        <v>102.31946235924427</v>
      </c>
      <c r="G14" s="42">
        <f>E14/C14*100</f>
        <v>52.446354857385494</v>
      </c>
      <c r="H14" s="41">
        <f>[1]вихідна!B18/1000</f>
        <v>285.85672999999997</v>
      </c>
      <c r="I14" s="29">
        <f>E14-D14</f>
        <v>699.43572999999742</v>
      </c>
      <c r="J14" s="29"/>
    </row>
    <row r="15" spans="1:11" ht="66" customHeight="1" x14ac:dyDescent="0.25">
      <c r="A15" s="51" t="s">
        <v>106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24853.301649999998</v>
      </c>
      <c r="F15" s="43">
        <f>E15/D15*100</f>
        <v>85.011276265336761</v>
      </c>
      <c r="G15" s="42">
        <f>E15/C15*100</f>
        <v>39.95697382450463</v>
      </c>
      <c r="H15" s="41">
        <f>[1]вихідна!B19/1000</f>
        <v>4.80192</v>
      </c>
      <c r="I15" s="29">
        <f>E15-D15</f>
        <v>-4381.9983500000017</v>
      </c>
    </row>
    <row r="16" spans="1:11" ht="46.9" customHeight="1" x14ac:dyDescent="0.25">
      <c r="A16" s="51" t="s">
        <v>105</v>
      </c>
      <c r="B16" s="45">
        <v>14040200</v>
      </c>
      <c r="C16" s="73">
        <v>18400.16</v>
      </c>
      <c r="D16" s="73">
        <v>8152.21</v>
      </c>
      <c r="E16" s="72">
        <f>[1]вихідна!C20/1000</f>
        <v>9411.4282400000011</v>
      </c>
      <c r="F16" s="43">
        <f>E16/D16*100</f>
        <v>115.44634203485926</v>
      </c>
      <c r="G16" s="42">
        <f>E16/C16*100</f>
        <v>51.148621751115208</v>
      </c>
      <c r="H16" s="41">
        <f>[1]вихідна!B20/1000</f>
        <v>657.89763000000005</v>
      </c>
      <c r="I16" s="29">
        <f>E16-D16</f>
        <v>1259.2182400000011</v>
      </c>
    </row>
    <row r="17" spans="1:10" ht="15" x14ac:dyDescent="0.2">
      <c r="A17" s="51" t="s">
        <v>104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136191.31836999999</v>
      </c>
      <c r="F17" s="43">
        <f>E17/D17*100</f>
        <v>101.58035269723472</v>
      </c>
      <c r="G17" s="42">
        <f>E17/C17*100</f>
        <v>49.615729862944754</v>
      </c>
      <c r="H17" s="82">
        <f>SUM(H18,H29:H31)</f>
        <v>774.65493000000004</v>
      </c>
      <c r="I17" s="29">
        <f>E17-D17</f>
        <v>2118.8183699999936</v>
      </c>
    </row>
    <row r="18" spans="1:10" ht="15" customHeight="1" x14ac:dyDescent="0.25">
      <c r="A18" s="81" t="s">
        <v>103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49233.153109999999</v>
      </c>
      <c r="F18" s="43">
        <f>E18/D18*100</f>
        <v>101.66958964709303</v>
      </c>
      <c r="G18" s="42">
        <f>E18/C18*100</f>
        <v>48.928426867469391</v>
      </c>
      <c r="H18" s="41">
        <f>SUM(H19:H28)</f>
        <v>612.87747000000002</v>
      </c>
      <c r="I18" s="29">
        <f>E18-D18</f>
        <v>808.4931099999958</v>
      </c>
    </row>
    <row r="19" spans="1:10" ht="25.9" customHeight="1" x14ac:dyDescent="0.25">
      <c r="A19" s="46" t="s">
        <v>102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>
        <f>E19-D19</f>
        <v>-4.9746299999999977</v>
      </c>
    </row>
    <row r="20" spans="1:10" ht="28.5" customHeight="1" x14ac:dyDescent="0.25">
      <c r="A20" s="46" t="s">
        <v>101</v>
      </c>
      <c r="B20" s="45">
        <v>18010200</v>
      </c>
      <c r="C20" s="73">
        <v>6500.3</v>
      </c>
      <c r="D20" s="73">
        <v>2822.48</v>
      </c>
      <c r="E20" s="73">
        <f>[1]вихідна!C23/1000</f>
        <v>1786.2346200000002</v>
      </c>
      <c r="F20" s="43">
        <f>E20/D20*100</f>
        <v>63.285997420708043</v>
      </c>
      <c r="G20" s="42">
        <f>E20/C20*100</f>
        <v>27.47926434164577</v>
      </c>
      <c r="H20" s="41">
        <f>[1]вихідна!B23/1000</f>
        <v>22.196490000000001</v>
      </c>
      <c r="I20" s="29">
        <f>E20-D20</f>
        <v>-1036.2453799999998</v>
      </c>
    </row>
    <row r="21" spans="1:10" ht="28.5" customHeight="1" x14ac:dyDescent="0.25">
      <c r="A21" s="46" t="s">
        <v>100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3124.1645800000001</v>
      </c>
      <c r="F21" s="43">
        <f>E21/D21*100</f>
        <v>90.959672399386264</v>
      </c>
      <c r="G21" s="42">
        <f>E21/C21*100</f>
        <v>30.306096598019149</v>
      </c>
      <c r="H21" s="41">
        <f>[1]вихідна!B24/1000</f>
        <v>60.996830000000003</v>
      </c>
      <c r="I21" s="29">
        <f>E21-D21</f>
        <v>-310.50541999999996</v>
      </c>
    </row>
    <row r="22" spans="1:10" ht="28.15" customHeight="1" x14ac:dyDescent="0.25">
      <c r="A22" s="46" t="s">
        <v>99</v>
      </c>
      <c r="B22" s="45">
        <v>18010400</v>
      </c>
      <c r="C22" s="73">
        <v>13500</v>
      </c>
      <c r="D22" s="73">
        <v>6635.06</v>
      </c>
      <c r="E22" s="73">
        <f>[1]вихідна!C25/1000</f>
        <v>6736.1450700000005</v>
      </c>
      <c r="F22" s="43">
        <f>E22/D22*100</f>
        <v>101.52349895856254</v>
      </c>
      <c r="G22" s="42">
        <f>E22/C22*100</f>
        <v>49.897370888888894</v>
      </c>
      <c r="H22" s="41">
        <f>[1]вихідна!B25/1000</f>
        <v>46.939349999999997</v>
      </c>
      <c r="I22" s="29">
        <f>E22-D22</f>
        <v>101.08507000000009</v>
      </c>
    </row>
    <row r="23" spans="1:10" ht="15.75" customHeight="1" x14ac:dyDescent="0.25">
      <c r="A23" s="46" t="s">
        <v>98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18097.706100000003</v>
      </c>
      <c r="F23" s="43">
        <f>E23/D23*100</f>
        <v>100.01307574215241</v>
      </c>
      <c r="G23" s="42">
        <f>E23/C23*100</f>
        <v>52.063698659693294</v>
      </c>
      <c r="H23" s="41">
        <f>[1]вихідна!B27/1000</f>
        <v>70.267300000000006</v>
      </c>
      <c r="I23" s="29">
        <f>E23-D23</f>
        <v>2.3661000000029162</v>
      </c>
    </row>
    <row r="24" spans="1:10" ht="15.75" customHeight="1" x14ac:dyDescent="0.25">
      <c r="A24" s="46" t="s">
        <v>97</v>
      </c>
      <c r="B24" s="45">
        <v>18010600</v>
      </c>
      <c r="C24" s="73">
        <v>23800.3</v>
      </c>
      <c r="D24" s="73">
        <v>12822.62</v>
      </c>
      <c r="E24" s="73">
        <f>[1]вихідна!C28/1000</f>
        <v>12485.069890000001</v>
      </c>
      <c r="F24" s="43">
        <f>E24/D24*100</f>
        <v>97.367541812827639</v>
      </c>
      <c r="G24" s="42">
        <f>E24/C24*100</f>
        <v>52.457615618290532</v>
      </c>
      <c r="H24" s="41">
        <f>[1]вихідна!B28/1000</f>
        <v>274.21418</v>
      </c>
      <c r="I24" s="29">
        <f>E24-D24</f>
        <v>-337.55011000000013</v>
      </c>
    </row>
    <row r="25" spans="1:10" ht="16.5" customHeight="1" x14ac:dyDescent="0.25">
      <c r="A25" s="46" t="s">
        <v>96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3419.42967</v>
      </c>
      <c r="F25" s="43">
        <f>E25/D25*100</f>
        <v>218.77209166927915</v>
      </c>
      <c r="G25" s="42">
        <f>E25/C25*100</f>
        <v>68.114772016493689</v>
      </c>
      <c r="H25" s="41">
        <f>[1]вихідна!B29/1000</f>
        <v>95.463270000000009</v>
      </c>
      <c r="I25" s="29">
        <f>E25-D25</f>
        <v>1856.41967</v>
      </c>
    </row>
    <row r="26" spans="1:10" ht="15" customHeight="1" x14ac:dyDescent="0.25">
      <c r="A26" s="46" t="s">
        <v>95</v>
      </c>
      <c r="B26" s="45">
        <v>18010900</v>
      </c>
      <c r="C26" s="73">
        <v>6520.6</v>
      </c>
      <c r="D26" s="73">
        <v>2962.11</v>
      </c>
      <c r="E26" s="73">
        <f>[1]вихідна!C30/1000</f>
        <v>3394.9658199999999</v>
      </c>
      <c r="F26" s="43">
        <f>E26/D26*100</f>
        <v>114.61309066847618</v>
      </c>
      <c r="G26" s="42">
        <f>E26/C26*100</f>
        <v>52.06523663466551</v>
      </c>
      <c r="H26" s="41">
        <f>[1]вихідна!B30/1000</f>
        <v>36.550050000000006</v>
      </c>
      <c r="I26" s="29">
        <f>E26-D26</f>
        <v>432.85581999999977</v>
      </c>
    </row>
    <row r="27" spans="1:10" ht="16.5" customHeight="1" x14ac:dyDescent="0.25">
      <c r="A27" s="46" t="s">
        <v>94</v>
      </c>
      <c r="B27" s="45">
        <v>18011000</v>
      </c>
      <c r="C27" s="73">
        <v>75</v>
      </c>
      <c r="D27" s="73">
        <v>30</v>
      </c>
      <c r="E27" s="73">
        <f>[1]вихідна!C31/1000</f>
        <v>100.00199000000001</v>
      </c>
      <c r="F27" s="43">
        <f>E27/D27*100</f>
        <v>333.33996666666667</v>
      </c>
      <c r="G27" s="42">
        <f>E27/C27*100</f>
        <v>133.33598666666668</v>
      </c>
      <c r="H27" s="41">
        <f>[1]вихідна!B31/1000</f>
        <v>0</v>
      </c>
      <c r="I27" s="29">
        <f>E27-D27</f>
        <v>70.001990000000006</v>
      </c>
    </row>
    <row r="28" spans="1:10" ht="16.5" customHeight="1" x14ac:dyDescent="0.25">
      <c r="A28" s="46" t="s">
        <v>93</v>
      </c>
      <c r="B28" s="45">
        <v>18011100</v>
      </c>
      <c r="C28" s="73">
        <v>50</v>
      </c>
      <c r="D28" s="73">
        <v>25</v>
      </c>
      <c r="E28" s="71">
        <f>[1]вихідна!C32/1000</f>
        <v>60.04</v>
      </c>
      <c r="F28" s="43">
        <f>E28/D28*100</f>
        <v>240.16000000000003</v>
      </c>
      <c r="G28" s="42">
        <f>E28/C28*100</f>
        <v>120.08000000000001</v>
      </c>
      <c r="H28" s="41">
        <f>[1]вихідна!B32/1000</f>
        <v>6.25</v>
      </c>
      <c r="I28" s="29">
        <f>E28-D28</f>
        <v>35.04</v>
      </c>
    </row>
    <row r="29" spans="1:10" ht="16.5" customHeight="1" x14ac:dyDescent="0.25">
      <c r="A29" s="46" t="s">
        <v>92</v>
      </c>
      <c r="B29" s="45">
        <v>18020000</v>
      </c>
      <c r="C29" s="73">
        <v>355</v>
      </c>
      <c r="D29" s="73">
        <v>175</v>
      </c>
      <c r="E29" s="72">
        <f>[1]вихідна!C35/1000</f>
        <v>234.4</v>
      </c>
      <c r="F29" s="43">
        <f>E29/D29*100</f>
        <v>133.94285714285715</v>
      </c>
      <c r="G29" s="42">
        <f>E29/C29*100</f>
        <v>66.028169014084497</v>
      </c>
      <c r="H29" s="41">
        <f>[1]вихідна!B34/1000</f>
        <v>35</v>
      </c>
      <c r="I29" s="29">
        <f>E29-D29</f>
        <v>59.400000000000006</v>
      </c>
    </row>
    <row r="30" spans="1:10" ht="15.6" customHeight="1" x14ac:dyDescent="0.25">
      <c r="A30" s="46" t="s">
        <v>91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146.84314000000001</v>
      </c>
      <c r="F30" s="43">
        <f>E30/D30*100</f>
        <v>123.15955715843327</v>
      </c>
      <c r="G30" s="42">
        <f>E30/C30*100</f>
        <v>55.433423933559844</v>
      </c>
      <c r="H30" s="41">
        <f>([1]вихідна!B37+[1]вихідна!B38)/1000</f>
        <v>0</v>
      </c>
      <c r="I30" s="29">
        <f>E30-D30</f>
        <v>27.613140000000001</v>
      </c>
      <c r="J30" s="29"/>
    </row>
    <row r="31" spans="1:10" ht="19.149999999999999" customHeight="1" x14ac:dyDescent="0.25">
      <c r="A31" s="46" t="s">
        <v>90</v>
      </c>
      <c r="B31" s="45">
        <v>18050000</v>
      </c>
      <c r="C31" s="73">
        <v>173249.52</v>
      </c>
      <c r="D31" s="73">
        <v>85353.61</v>
      </c>
      <c r="E31" s="72">
        <f>[1]вихідна!C42/1000</f>
        <v>86576.922120000003</v>
      </c>
      <c r="F31" s="43">
        <f>E31/D31*100</f>
        <v>101.43322833093995</v>
      </c>
      <c r="G31" s="42">
        <f>E31/C31*100</f>
        <v>49.972387871550815</v>
      </c>
      <c r="H31" s="41">
        <f>[1]вихідна!B42/1000</f>
        <v>126.77745999999999</v>
      </c>
      <c r="I31" s="29">
        <f>E31-D31</f>
        <v>1223.3121200000023</v>
      </c>
    </row>
    <row r="32" spans="1:10" ht="21" customHeight="1" x14ac:dyDescent="0.25">
      <c r="A32" s="52" t="s">
        <v>89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9399.8165599999993</v>
      </c>
      <c r="F32" s="43">
        <f>E32/D32*100</f>
        <v>89.235912649627338</v>
      </c>
      <c r="G32" s="42">
        <f>E32/C32*100</f>
        <v>44.695558629782397</v>
      </c>
      <c r="H32" s="41">
        <f>SUM(H33,H40,H47)</f>
        <v>19.632820000000002</v>
      </c>
      <c r="I32" s="29">
        <f>E32-D32</f>
        <v>-1133.8534400000008</v>
      </c>
    </row>
    <row r="33" spans="1:9" ht="23.45" customHeight="1" x14ac:dyDescent="0.25">
      <c r="A33" s="52" t="s">
        <v>88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1474.2676700000002</v>
      </c>
      <c r="F33" s="43">
        <f>E33/D33*100</f>
        <v>134.40433133677948</v>
      </c>
      <c r="G33" s="42">
        <f>E33/C33*100</f>
        <v>79.635819781316755</v>
      </c>
      <c r="H33" s="41">
        <f>H34+H36+H37+H38+H39</f>
        <v>4.335</v>
      </c>
      <c r="I33" s="29">
        <f>E33-D33</f>
        <v>377.37767000000031</v>
      </c>
    </row>
    <row r="34" spans="1:9" ht="52.9" customHeight="1" x14ac:dyDescent="0.25">
      <c r="A34" s="46" t="s">
        <v>87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>
        <f>E34-D34</f>
        <v>-13.445999999999998</v>
      </c>
    </row>
    <row r="35" spans="1:9" ht="38.450000000000003" customHeight="1" x14ac:dyDescent="0.25">
      <c r="A35" s="46" t="s">
        <v>86</v>
      </c>
      <c r="B35" s="45">
        <v>21050000</v>
      </c>
      <c r="C35" s="71">
        <v>0</v>
      </c>
      <c r="D35" s="71">
        <v>0</v>
      </c>
      <c r="E35" s="71">
        <f>[1]вихідна!C45/1000</f>
        <v>24.109590000000001</v>
      </c>
      <c r="F35" s="43"/>
      <c r="G35" s="42"/>
      <c r="H35" s="41">
        <f>[1]вихідна!B45/1000</f>
        <v>24.109590000000001</v>
      </c>
      <c r="I35" s="29">
        <f>E35-D35</f>
        <v>24.109590000000001</v>
      </c>
    </row>
    <row r="36" spans="1:9" ht="18" customHeight="1" x14ac:dyDescent="0.25">
      <c r="A36" s="46" t="s">
        <v>85</v>
      </c>
      <c r="B36" s="45">
        <v>21081100</v>
      </c>
      <c r="C36" s="73">
        <v>310.012</v>
      </c>
      <c r="D36" s="73">
        <v>145.52000000000001</v>
      </c>
      <c r="E36" s="72">
        <f>[1]вихідна!C46/1000</f>
        <v>286.94691999999998</v>
      </c>
      <c r="F36" s="43">
        <f>E36/D36*100</f>
        <v>197.1872732270478</v>
      </c>
      <c r="G36" s="42">
        <f>E36/C36*100</f>
        <v>92.559939615240694</v>
      </c>
      <c r="H36" s="41">
        <f>[1]вихідна!B46/1000</f>
        <v>3.57</v>
      </c>
      <c r="I36" s="29">
        <f>E36-D36</f>
        <v>141.42691999999997</v>
      </c>
    </row>
    <row r="37" spans="1:9" ht="54.6" customHeight="1" x14ac:dyDescent="0.25">
      <c r="A37" s="46" t="s">
        <v>84</v>
      </c>
      <c r="B37" s="45">
        <v>21081500</v>
      </c>
      <c r="C37" s="73">
        <v>1010.1</v>
      </c>
      <c r="D37" s="73">
        <v>598.20000000000005</v>
      </c>
      <c r="E37" s="72">
        <f>[1]вихідна!C47/1000</f>
        <v>772.18792000000008</v>
      </c>
      <c r="F37" s="43">
        <f>E37/D37*100</f>
        <v>129.08524239384823</v>
      </c>
      <c r="G37" s="42">
        <f>E37/C37*100</f>
        <v>76.446680526680538</v>
      </c>
      <c r="H37" s="41">
        <f>[1]вихідна!B47/1000</f>
        <v>0</v>
      </c>
      <c r="I37" s="29">
        <f>E37-D37</f>
        <v>173.98792000000003</v>
      </c>
    </row>
    <row r="38" spans="1:9" ht="18.75" customHeight="1" x14ac:dyDescent="0.25">
      <c r="A38" s="46" t="s">
        <v>83</v>
      </c>
      <c r="B38" s="45">
        <v>21081700</v>
      </c>
      <c r="C38" s="73">
        <v>395</v>
      </c>
      <c r="D38" s="78">
        <v>297.5</v>
      </c>
      <c r="E38" s="72">
        <f>[1]вихідна!C48/1000</f>
        <v>363.22818999999998</v>
      </c>
      <c r="F38" s="43">
        <f>E38/D38*100</f>
        <v>122.09350924369748</v>
      </c>
      <c r="G38" s="42">
        <f>E38/C38*100</f>
        <v>91.956503797468343</v>
      </c>
      <c r="H38" s="41">
        <f>[1]вихідна!B48/1000</f>
        <v>0.56100000000000005</v>
      </c>
      <c r="I38" s="29">
        <f>E38-D38</f>
        <v>65.728189999999984</v>
      </c>
    </row>
    <row r="39" spans="1:9" ht="28.15" customHeight="1" x14ac:dyDescent="0.25">
      <c r="A39" s="79" t="s">
        <v>82</v>
      </c>
      <c r="B39" s="45">
        <v>21081800</v>
      </c>
      <c r="C39" s="73">
        <v>85.15</v>
      </c>
      <c r="D39" s="78">
        <v>35.04</v>
      </c>
      <c r="E39" s="72">
        <f>[1]вихідна!C49/1000</f>
        <v>20.611049999999999</v>
      </c>
      <c r="F39" s="43">
        <f>E39/D39*100</f>
        <v>58.821489726027401</v>
      </c>
      <c r="G39" s="42">
        <f>E39/C39*100</f>
        <v>24.205578391074571</v>
      </c>
      <c r="H39" s="41">
        <f>[1]вихідна!B49/1000</f>
        <v>0.20399999999999999</v>
      </c>
      <c r="I39" s="29">
        <f>E39-D39</f>
        <v>-14.42895</v>
      </c>
    </row>
    <row r="40" spans="1:9" ht="15" customHeight="1" x14ac:dyDescent="0.25">
      <c r="A40" s="51" t="s">
        <v>81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6410.6910099999996</v>
      </c>
      <c r="F40" s="43">
        <f>E40/D40*100</f>
        <v>81.008427380171625</v>
      </c>
      <c r="G40" s="42">
        <f>E40/C40*100</f>
        <v>40.246418454854791</v>
      </c>
      <c r="H40" s="41">
        <f>H41+H42+H43+H44+H45+H46</f>
        <v>12.977820000000001</v>
      </c>
      <c r="I40" s="29">
        <f>E40-D40</f>
        <v>-1502.9189900000001</v>
      </c>
    </row>
    <row r="41" spans="1:9" ht="37.9" customHeight="1" x14ac:dyDescent="0.25">
      <c r="A41" s="77" t="s">
        <v>80</v>
      </c>
      <c r="B41" s="45">
        <v>22010300</v>
      </c>
      <c r="C41" s="71">
        <v>415.7</v>
      </c>
      <c r="D41" s="71">
        <v>203.57</v>
      </c>
      <c r="E41" s="71">
        <f>[1]вихідна!C50/1000</f>
        <v>177.51</v>
      </c>
      <c r="F41" s="43">
        <f>E41/D41*100</f>
        <v>87.198506656187064</v>
      </c>
      <c r="G41" s="42">
        <f>E41/C41*100</f>
        <v>42.701467404378157</v>
      </c>
      <c r="H41" s="41">
        <f>[1]вихідна!B50/1000</f>
        <v>2</v>
      </c>
      <c r="I41" s="29">
        <f>E41-D41</f>
        <v>-26.060000000000002</v>
      </c>
    </row>
    <row r="42" spans="1:9" ht="23.25" customHeight="1" x14ac:dyDescent="0.25">
      <c r="A42" s="46" t="s">
        <v>79</v>
      </c>
      <c r="B42" s="45">
        <v>22012500</v>
      </c>
      <c r="C42" s="73">
        <v>11970.3</v>
      </c>
      <c r="D42" s="73">
        <v>5977.36</v>
      </c>
      <c r="E42" s="71">
        <f>[1]вихідна!C51/1000</f>
        <v>4547.12824</v>
      </c>
      <c r="F42" s="43">
        <f>E42/D42*100</f>
        <v>76.072517633202622</v>
      </c>
      <c r="G42" s="42">
        <f>E42/C42*100</f>
        <v>37.9867525458844</v>
      </c>
      <c r="H42" s="41">
        <f>[1]вихідна!B51/1000</f>
        <v>6.7860200000000006</v>
      </c>
      <c r="I42" s="29">
        <f>E42-D42</f>
        <v>-1430.2317599999997</v>
      </c>
    </row>
    <row r="43" spans="1:9" ht="41.25" customHeight="1" x14ac:dyDescent="0.25">
      <c r="A43" s="77" t="s">
        <v>78</v>
      </c>
      <c r="B43" s="45">
        <v>22012600</v>
      </c>
      <c r="C43" s="73">
        <v>1710.8</v>
      </c>
      <c r="D43" s="73">
        <v>829.3</v>
      </c>
      <c r="E43" s="71">
        <f>[1]вихідна!C52/1000</f>
        <v>650.64099999999996</v>
      </c>
      <c r="F43" s="43">
        <f>E43/D43*100</f>
        <v>78.456650186904625</v>
      </c>
      <c r="G43" s="42">
        <f>E43/C43*100</f>
        <v>38.031388823942017</v>
      </c>
      <c r="H43" s="41">
        <f>[1]вихідна!B52/1000</f>
        <v>3.4020000000000001</v>
      </c>
      <c r="I43" s="29">
        <f>E43-D43</f>
        <v>-178.65899999999999</v>
      </c>
    </row>
    <row r="44" spans="1:9" ht="49.15" customHeight="1" x14ac:dyDescent="0.25">
      <c r="A44" s="77" t="s">
        <v>77</v>
      </c>
      <c r="B44" s="45">
        <v>22012900</v>
      </c>
      <c r="C44" s="73">
        <v>38.200000000000003</v>
      </c>
      <c r="D44" s="73">
        <v>13.79</v>
      </c>
      <c r="E44" s="71">
        <f>[1]вихідна!C53/1000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[1]вихідна!B53/1000</f>
        <v>0</v>
      </c>
      <c r="I44" s="29">
        <f>E44-D44</f>
        <v>-2.129999999999999</v>
      </c>
    </row>
    <row r="45" spans="1:9" ht="34.9" customHeight="1" x14ac:dyDescent="0.25">
      <c r="A45" s="76" t="s">
        <v>76</v>
      </c>
      <c r="B45" s="45">
        <v>22080400</v>
      </c>
      <c r="C45" s="73">
        <v>1700</v>
      </c>
      <c r="D45" s="73">
        <v>844.2</v>
      </c>
      <c r="E45" s="71">
        <f>[1]вихідна!C55/1000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[1]вихідна!B54/1000</f>
        <v>0</v>
      </c>
      <c r="I45" s="29">
        <f>E45-D45</f>
        <v>145.71168</v>
      </c>
    </row>
    <row r="46" spans="1:9" ht="33.6" customHeight="1" x14ac:dyDescent="0.25">
      <c r="A46" s="46" t="s">
        <v>75</v>
      </c>
      <c r="B46" s="45">
        <v>22090000</v>
      </c>
      <c r="C46" s="73">
        <v>93.6</v>
      </c>
      <c r="D46" s="73">
        <v>45.39</v>
      </c>
      <c r="E46" s="72">
        <f>[1]вихідна!C58/1000</f>
        <v>33.840089999999996</v>
      </c>
      <c r="F46" s="43">
        <f>E46/D46*100</f>
        <v>74.554064771976201</v>
      </c>
      <c r="G46" s="42">
        <f>E46/C46*100</f>
        <v>36.153942307692304</v>
      </c>
      <c r="H46" s="41">
        <f>[1]вихідна!B58/1000</f>
        <v>0.78979999999999995</v>
      </c>
      <c r="I46" s="29">
        <f>E46-D46</f>
        <v>-11.549910000000004</v>
      </c>
    </row>
    <row r="47" spans="1:9" ht="26.45" customHeight="1" x14ac:dyDescent="0.25">
      <c r="A47" s="52" t="s">
        <v>74</v>
      </c>
      <c r="B47" s="45">
        <v>24000000</v>
      </c>
      <c r="C47" s="73">
        <v>3250.9</v>
      </c>
      <c r="D47" s="73">
        <v>1523.17</v>
      </c>
      <c r="E47" s="72">
        <f>([1]вихідна!C59)/1000</f>
        <v>1514.8578799999998</v>
      </c>
      <c r="F47" s="43">
        <f>E47/D47*100</f>
        <v>99.454288096535493</v>
      </c>
      <c r="G47" s="42">
        <f>E47/C47*100</f>
        <v>46.598107600972035</v>
      </c>
      <c r="H47" s="41">
        <f>[1]вихідна!B59/1000</f>
        <v>2.3199999999999998</v>
      </c>
      <c r="I47" s="29">
        <f>E47-D47</f>
        <v>-8.3121200000002773</v>
      </c>
    </row>
    <row r="48" spans="1:9" ht="39.6" customHeight="1" x14ac:dyDescent="0.25">
      <c r="A48" s="52" t="s">
        <v>61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>
        <f>E48-D48</f>
        <v>-0.30000000000000004</v>
      </c>
    </row>
    <row r="49" spans="1:11" ht="52.15" customHeight="1" x14ac:dyDescent="0.25">
      <c r="A49" s="75" t="s">
        <v>73</v>
      </c>
      <c r="B49" s="45">
        <v>31010200</v>
      </c>
      <c r="C49" s="72">
        <v>7</v>
      </c>
      <c r="D49" s="72">
        <v>2</v>
      </c>
      <c r="E49" s="72">
        <f>[1]вихідна!C60/1000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>
        <f>E49-D49</f>
        <v>-0.30000000000000004</v>
      </c>
      <c r="J49" s="29"/>
      <c r="K49" s="29"/>
    </row>
    <row r="50" spans="1:11" ht="19.5" customHeight="1" x14ac:dyDescent="0.25">
      <c r="A50" s="74" t="s">
        <v>72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>
        <f>E50-D50</f>
        <v>0</v>
      </c>
    </row>
    <row r="51" spans="1:11" ht="38.450000000000003" customHeight="1" thickBot="1" x14ac:dyDescent="0.3">
      <c r="A51" s="70" t="s">
        <v>71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472304.14255000005</v>
      </c>
      <c r="F51" s="43">
        <f>E51/D51*100</f>
        <v>102.51948387625231</v>
      </c>
      <c r="G51" s="42">
        <f>E51/C51*100</f>
        <v>51.119227933774084</v>
      </c>
      <c r="H51" s="67">
        <f>SUM(H7,H32,H48)</f>
        <v>5382.39653</v>
      </c>
      <c r="I51" s="29">
        <f>E51-D51</f>
        <v>11607.185550000053</v>
      </c>
      <c r="J51" s="29"/>
    </row>
    <row r="52" spans="1:11" ht="28.9" customHeight="1" x14ac:dyDescent="0.2">
      <c r="A52" s="66" t="s">
        <v>70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69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212.32343000000003</v>
      </c>
      <c r="F53" s="43">
        <f>E53/D53*100</f>
        <v>101.73619070436035</v>
      </c>
      <c r="G53" s="42">
        <f>E53/C53*100</f>
        <v>59.725296765119559</v>
      </c>
      <c r="H53" s="58">
        <f>H54+H55</f>
        <v>0</v>
      </c>
      <c r="I53" s="29"/>
    </row>
    <row r="54" spans="1:11" ht="21" customHeight="1" x14ac:dyDescent="0.25">
      <c r="A54" s="46" t="s">
        <v>68</v>
      </c>
      <c r="B54" s="45">
        <v>19010000</v>
      </c>
      <c r="C54" s="41">
        <v>355.5</v>
      </c>
      <c r="D54" s="41">
        <v>208.7</v>
      </c>
      <c r="E54" s="44">
        <f>([1]вихідна!C76+[1]вихідна!C77+[1]вихідна!C78+[1]вихідна!C79)/1000</f>
        <v>212.32343000000003</v>
      </c>
      <c r="F54" s="43">
        <f>E54/D54*100</f>
        <v>101.73619070436035</v>
      </c>
      <c r="G54" s="42">
        <f>E54/C54*100</f>
        <v>59.725296765119559</v>
      </c>
      <c r="H54" s="41">
        <f>([1]вихідна!B76+[1]вихідна!B77+[1]вихідна!B78)/1000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[1]вихідна!C79/1000</f>
        <v>7.4999999999999997E-3</v>
      </c>
      <c r="F55" s="44"/>
      <c r="G55" s="57"/>
      <c r="H55" s="41">
        <f>[1]вихідна!B79/1000</f>
        <v>0</v>
      </c>
      <c r="I55" s="29"/>
    </row>
    <row r="56" spans="1:11" ht="16.5" customHeight="1" x14ac:dyDescent="0.2">
      <c r="A56" s="52" t="s">
        <v>67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30274.975469999998</v>
      </c>
      <c r="F56" s="43">
        <f>E56/D56*100</f>
        <v>82.457526257228054</v>
      </c>
      <c r="G56" s="42">
        <f>E56/C56*100</f>
        <v>41.255258475816262</v>
      </c>
      <c r="H56" s="42">
        <f>H57+H60+H61</f>
        <v>127.51299999999999</v>
      </c>
      <c r="I56" s="29"/>
    </row>
    <row r="57" spans="1:11" ht="29.45" customHeight="1" x14ac:dyDescent="0.25">
      <c r="A57" s="46" t="s">
        <v>66</v>
      </c>
      <c r="B57" s="45">
        <v>21110000</v>
      </c>
      <c r="C57" s="41">
        <v>0</v>
      </c>
      <c r="D57" s="41"/>
      <c r="E57" s="41">
        <f>[1]вихідна!C80/1000</f>
        <v>0</v>
      </c>
      <c r="F57" s="41"/>
      <c r="G57" s="57">
        <f>[1]вихідна!C80/1000</f>
        <v>0</v>
      </c>
      <c r="H57" s="41">
        <f>[1]вихідна!B80/1000</f>
        <v>0</v>
      </c>
      <c r="I57" s="29"/>
    </row>
    <row r="58" spans="1:11" ht="40.15" customHeight="1" x14ac:dyDescent="0.25">
      <c r="A58" s="46" t="s">
        <v>65</v>
      </c>
      <c r="B58" s="45">
        <v>24110900</v>
      </c>
      <c r="C58" s="41"/>
      <c r="D58" s="41"/>
      <c r="E58" s="41">
        <f>[1]вихідна!C82/1000</f>
        <v>2.5529699999999997</v>
      </c>
      <c r="F58" s="41"/>
      <c r="G58" s="42"/>
      <c r="H58" s="41">
        <f>[1]вихідна!B82/1000</f>
        <v>0</v>
      </c>
      <c r="I58" s="29"/>
    </row>
    <row r="59" spans="1:11" ht="22.9" customHeight="1" x14ac:dyDescent="0.25">
      <c r="A59" s="46" t="s">
        <v>64</v>
      </c>
      <c r="B59" s="45">
        <v>24170000</v>
      </c>
      <c r="C59" s="41"/>
      <c r="D59" s="41"/>
      <c r="E59" s="41">
        <f>[1]вихідна!C83/1000</f>
        <v>0</v>
      </c>
      <c r="F59" s="41"/>
      <c r="G59" s="42"/>
      <c r="H59" s="41"/>
      <c r="I59" s="29"/>
    </row>
    <row r="60" spans="1:11" ht="30" customHeight="1" x14ac:dyDescent="0.25">
      <c r="A60" s="46" t="s">
        <v>63</v>
      </c>
      <c r="B60" s="45">
        <v>24062100</v>
      </c>
      <c r="C60" s="41">
        <v>100.4</v>
      </c>
      <c r="D60" s="41">
        <v>73.78</v>
      </c>
      <c r="E60" s="41">
        <f>[1]вихідна!C81/1000</f>
        <v>222.32249999999999</v>
      </c>
      <c r="F60" s="43">
        <f>E60/D60*100</f>
        <v>301.33166169693681</v>
      </c>
      <c r="G60" s="42">
        <f>E60/C60*100</f>
        <v>221.4367529880478</v>
      </c>
      <c r="H60" s="41">
        <f>[1]вихідна!B81/1000</f>
        <v>27.921959999999999</v>
      </c>
      <c r="I60" s="29"/>
    </row>
    <row r="61" spans="1:11" ht="15" customHeight="1" x14ac:dyDescent="0.25">
      <c r="A61" s="46" t="s">
        <v>62</v>
      </c>
      <c r="B61" s="45">
        <v>25000000</v>
      </c>
      <c r="C61" s="41">
        <v>73284.125</v>
      </c>
      <c r="D61" s="41">
        <f>C61/12*6</f>
        <v>36642.0625</v>
      </c>
      <c r="E61" s="44">
        <v>30050.1</v>
      </c>
      <c r="F61" s="43">
        <f>E61/D61*100</f>
        <v>82.009848654125292</v>
      </c>
      <c r="G61" s="42">
        <f>E61/C61*100</f>
        <v>41.004924327062646</v>
      </c>
      <c r="H61" s="44">
        <f>SUM([1]вихідна!B84:B89)/1000</f>
        <v>99.591039999999992</v>
      </c>
      <c r="I61" s="29"/>
    </row>
    <row r="62" spans="1:11" ht="21" customHeight="1" x14ac:dyDescent="0.25">
      <c r="A62" s="52" t="s">
        <v>61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60</v>
      </c>
      <c r="B63" s="45">
        <v>31030000</v>
      </c>
      <c r="C63" s="41">
        <v>300</v>
      </c>
      <c r="D63" s="41"/>
      <c r="E63" s="41">
        <f>[1]вихідна!C90/1000</f>
        <v>0</v>
      </c>
      <c r="F63" s="41"/>
      <c r="G63" s="42">
        <f>E63/C63*100</f>
        <v>0</v>
      </c>
      <c r="H63" s="41">
        <f>[1]вихідна!B90/1000</f>
        <v>0</v>
      </c>
      <c r="I63" s="29"/>
    </row>
    <row r="64" spans="1:11" ht="14.45" customHeight="1" x14ac:dyDescent="0.25">
      <c r="A64" s="46" t="s">
        <v>59</v>
      </c>
      <c r="B64" s="45">
        <v>33010000</v>
      </c>
      <c r="C64" s="41">
        <v>5000</v>
      </c>
      <c r="D64" s="41">
        <v>1000</v>
      </c>
      <c r="E64" s="41">
        <f>[1]вихідна!C91/1000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[1]вихідна!B91/1000</f>
        <v>0</v>
      </c>
      <c r="I64" s="29"/>
    </row>
    <row r="65" spans="1:11" ht="16.149999999999999" customHeight="1" x14ac:dyDescent="0.25">
      <c r="A65" s="52" t="s">
        <v>58</v>
      </c>
      <c r="B65" s="45">
        <v>50000000</v>
      </c>
      <c r="C65" s="42">
        <f>C66</f>
        <v>3.4</v>
      </c>
      <c r="D65" s="41">
        <v>1.7</v>
      </c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57</v>
      </c>
      <c r="B66" s="45">
        <v>50110000</v>
      </c>
      <c r="C66" s="41">
        <v>3.4</v>
      </c>
      <c r="D66" s="41">
        <v>1.7</v>
      </c>
      <c r="E66" s="41">
        <f>[1]вихідна!C95/1000</f>
        <v>3.4</v>
      </c>
      <c r="F66" s="43">
        <f>E66/D66*100</f>
        <v>200</v>
      </c>
      <c r="G66" s="42">
        <f>E66/C66*100</f>
        <v>100</v>
      </c>
      <c r="H66" s="41">
        <f>[1]вихідна!B95/1000</f>
        <v>0</v>
      </c>
      <c r="I66" s="29"/>
    </row>
    <row r="67" spans="1:11" ht="16.899999999999999" customHeight="1" x14ac:dyDescent="0.25">
      <c r="A67" s="51" t="s">
        <v>51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56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48</v>
      </c>
      <c r="B69" s="45">
        <v>41035400</v>
      </c>
      <c r="C69" s="41"/>
      <c r="D69" s="41"/>
      <c r="E69" s="41">
        <f>[1]вихідна!C93/1000</f>
        <v>0</v>
      </c>
      <c r="F69" s="41"/>
      <c r="G69" s="42"/>
      <c r="H69" s="41">
        <f>[1]вихідна!B93/1000</f>
        <v>0</v>
      </c>
      <c r="I69" s="29"/>
    </row>
    <row r="70" spans="1:11" ht="18" customHeight="1" x14ac:dyDescent="0.25">
      <c r="A70" s="51" t="s">
        <v>55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54</v>
      </c>
      <c r="B71" s="45">
        <v>42020500</v>
      </c>
      <c r="C71" s="41">
        <v>28245.66</v>
      </c>
      <c r="D71" s="41"/>
      <c r="E71" s="41">
        <f>[1]вихідна!C94/1000</f>
        <v>0</v>
      </c>
      <c r="F71" s="41"/>
      <c r="G71" s="42">
        <f>E71/C71*100</f>
        <v>0</v>
      </c>
      <c r="H71" s="41">
        <f>[1]вихідна!B94/1000</f>
        <v>0</v>
      </c>
      <c r="I71" s="29"/>
    </row>
    <row r="72" spans="1:11" ht="21.6" customHeight="1" x14ac:dyDescent="0.25">
      <c r="A72" s="55" t="s">
        <v>53</v>
      </c>
      <c r="B72" s="39"/>
      <c r="C72" s="54">
        <f>C53+C56+C62+C65+C67</f>
        <v>107289.08499999999</v>
      </c>
      <c r="D72" s="54">
        <f>D53+D56+D62+D65+D67</f>
        <v>37926.242499999993</v>
      </c>
      <c r="E72" s="54">
        <f>E53+E56+E62+E67+E65</f>
        <v>31190.772799999999</v>
      </c>
      <c r="F72" s="43">
        <f>E72/D72*100</f>
        <v>82.240608992572888</v>
      </c>
      <c r="G72" s="42">
        <f>E72/C72*100</f>
        <v>29.071711069210814</v>
      </c>
      <c r="H72" s="53">
        <f>H53+H56+H62+H67+H65+H69</f>
        <v>127.51299999999999</v>
      </c>
      <c r="I72" s="29"/>
      <c r="J72" s="29"/>
      <c r="K72" s="29"/>
    </row>
    <row r="73" spans="1:11" ht="18.600000000000001" customHeight="1" x14ac:dyDescent="0.25">
      <c r="A73" s="40" t="s">
        <v>52</v>
      </c>
      <c r="B73" s="39"/>
      <c r="C73" s="54">
        <f>C51+C72</f>
        <v>1031215.681</v>
      </c>
      <c r="D73" s="54">
        <f>D51+D72</f>
        <v>498623.19949999999</v>
      </c>
      <c r="E73" s="54">
        <f>E51+E72</f>
        <v>503494.91535000002</v>
      </c>
      <c r="F73" s="43">
        <f>E73/D73*100</f>
        <v>100.97703353050665</v>
      </c>
      <c r="G73" s="42">
        <f>E73/C73*100</f>
        <v>48.825374228381236</v>
      </c>
      <c r="H73" s="53">
        <f>H53+H56+H62+H65+H67</f>
        <v>127.51299999999999</v>
      </c>
      <c r="I73" s="29"/>
    </row>
    <row r="74" spans="1:11" ht="18" customHeight="1" x14ac:dyDescent="0.25">
      <c r="A74" s="52" t="s">
        <v>51</v>
      </c>
      <c r="B74" s="45">
        <v>40000000</v>
      </c>
      <c r="C74" s="42">
        <f>C75+C81</f>
        <v>253010.47999999998</v>
      </c>
      <c r="D74" s="42">
        <f>D75+D81</f>
        <v>230130.19199999998</v>
      </c>
      <c r="E74" s="42">
        <f>E75+E81</f>
        <v>226755.16425999999</v>
      </c>
      <c r="F74" s="43">
        <f>E74/D74*100</f>
        <v>98.533426791735351</v>
      </c>
      <c r="G74" s="42">
        <f>E74/C74*100</f>
        <v>89.622834698388772</v>
      </c>
      <c r="H74" s="41">
        <f>H75+H81</f>
        <v>0</v>
      </c>
      <c r="I74" s="29"/>
    </row>
    <row r="75" spans="1:11" ht="18" customHeight="1" x14ac:dyDescent="0.25">
      <c r="A75" s="51" t="s">
        <v>50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215237.9</v>
      </c>
      <c r="F75" s="43">
        <f>E75/D75*100</f>
        <v>100</v>
      </c>
      <c r="G75" s="42">
        <f>E75/C75*100</f>
        <v>90.877459054289304</v>
      </c>
      <c r="H75" s="44">
        <f>H78+H77+H80+H76</f>
        <v>0</v>
      </c>
      <c r="I75" s="29"/>
    </row>
    <row r="76" spans="1:11" ht="24" customHeight="1" x14ac:dyDescent="0.25">
      <c r="A76" s="46" t="s">
        <v>49</v>
      </c>
      <c r="B76" s="45">
        <v>41031100</v>
      </c>
      <c r="C76" s="44">
        <v>14818.1</v>
      </c>
      <c r="D76" s="44">
        <v>14818.1</v>
      </c>
      <c r="E76" s="44">
        <f>[1]вихідна!C62/1000</f>
        <v>14818.1</v>
      </c>
      <c r="F76" s="43">
        <f>E76/D76*100</f>
        <v>100</v>
      </c>
      <c r="G76" s="42">
        <f>E76/C76*100</f>
        <v>100</v>
      </c>
      <c r="H76" s="44">
        <f>[1]вихідна!B62/1000</f>
        <v>0</v>
      </c>
      <c r="I76" s="29"/>
    </row>
    <row r="77" spans="1:11" ht="29.45" customHeight="1" x14ac:dyDescent="0.25">
      <c r="A77" s="46" t="s">
        <v>48</v>
      </c>
      <c r="B77" s="45">
        <v>41035400</v>
      </c>
      <c r="C77" s="44">
        <v>950.2</v>
      </c>
      <c r="D77" s="50">
        <v>950.2</v>
      </c>
      <c r="E77" s="49">
        <f>[1]вихідна!C64/1000</f>
        <v>950.2</v>
      </c>
      <c r="F77" s="43">
        <f>E77/D77*100</f>
        <v>100</v>
      </c>
      <c r="G77" s="42">
        <f>E77/C77*100</f>
        <v>100</v>
      </c>
      <c r="H77" s="44">
        <f>[1]вихідна!B64/1000</f>
        <v>0</v>
      </c>
      <c r="I77" s="29"/>
    </row>
    <row r="78" spans="1:11" ht="17.45" customHeight="1" x14ac:dyDescent="0.25">
      <c r="A78" s="46" t="s">
        <v>47</v>
      </c>
      <c r="B78" s="45">
        <v>41033900</v>
      </c>
      <c r="C78" s="41">
        <v>197211.8</v>
      </c>
      <c r="D78" s="44">
        <v>176544</v>
      </c>
      <c r="E78" s="44">
        <f>[1]вихідна!C63/1000</f>
        <v>176544</v>
      </c>
      <c r="F78" s="43">
        <f>E78/D78*100</f>
        <v>100</v>
      </c>
      <c r="G78" s="42">
        <f>E78/C78*100</f>
        <v>89.519998296247991</v>
      </c>
      <c r="H78" s="41">
        <f>[1]вихідна!B63/1000</f>
        <v>0</v>
      </c>
      <c r="I78" s="29"/>
    </row>
    <row r="79" spans="1:11" ht="47.45" customHeight="1" x14ac:dyDescent="0.25">
      <c r="A79" s="48" t="s">
        <v>46</v>
      </c>
      <c r="B79" s="45">
        <v>41036000</v>
      </c>
      <c r="C79" s="41">
        <v>2311.3000000000002</v>
      </c>
      <c r="D79" s="41">
        <v>1372.9</v>
      </c>
      <c r="E79" s="44">
        <f>[1]вихідна!C65/1000</f>
        <v>1372.9</v>
      </c>
      <c r="F79" s="47">
        <f>E79/D79*100</f>
        <v>100</v>
      </c>
      <c r="G79" s="42">
        <f>E79/C79*100</f>
        <v>59.399472158525498</v>
      </c>
      <c r="H79" s="41">
        <f>[1]вихідна!B65/1000</f>
        <v>0</v>
      </c>
      <c r="I79" s="29"/>
    </row>
    <row r="80" spans="1:11" ht="28.5" customHeight="1" x14ac:dyDescent="0.25">
      <c r="A80" s="46" t="s">
        <v>45</v>
      </c>
      <c r="B80" s="45">
        <v>41036300</v>
      </c>
      <c r="C80" s="41">
        <v>21552.7</v>
      </c>
      <c r="D80" s="41">
        <v>21552.7</v>
      </c>
      <c r="E80" s="44">
        <f>[1]вихідна!C66/1000</f>
        <v>21552.7</v>
      </c>
      <c r="F80" s="43">
        <f>E80/D80*100</f>
        <v>100</v>
      </c>
      <c r="G80" s="42">
        <f>E80/C80*100</f>
        <v>100</v>
      </c>
      <c r="H80" s="41">
        <f>[1]вихідна!B66/1000</f>
        <v>0</v>
      </c>
      <c r="I80" s="29"/>
    </row>
    <row r="81" spans="1:11" ht="18.600000000000001" customHeight="1" x14ac:dyDescent="0.25">
      <c r="A81" s="46" t="s">
        <v>44</v>
      </c>
      <c r="B81" s="45">
        <v>41050000</v>
      </c>
      <c r="C81" s="41">
        <v>16166.38</v>
      </c>
      <c r="D81" s="41">
        <v>14892.291999999999</v>
      </c>
      <c r="E81" s="44">
        <f>([1]вихідна!C68+[1]вихідна!C69+[1]вихідна!C70+[1]вихідна!C73+[1]вихідна!C71+[1]вихідна!C67)/1000+[1]вихідна!C72/1000</f>
        <v>11517.26426</v>
      </c>
      <c r="F81" s="43">
        <f>E81/D81*100</f>
        <v>77.337083237422419</v>
      </c>
      <c r="G81" s="42">
        <f>E81/C81*100</f>
        <v>71.242073117172794</v>
      </c>
      <c r="H81" s="41">
        <f>([1]вихідна!B68+[1]вихідна!B69+[1]вихідна!B70+[1]вихідна!B73+[1]вихідна!B71)/1000</f>
        <v>0</v>
      </c>
      <c r="I81" s="29"/>
    </row>
    <row r="82" spans="1:11" ht="24.6" customHeight="1" thickBot="1" x14ac:dyDescent="0.3">
      <c r="A82" s="40" t="s">
        <v>43</v>
      </c>
      <c r="B82" s="39">
        <v>900101</v>
      </c>
      <c r="C82" s="38">
        <f>SUM(C51,C72,C74)</f>
        <v>1284226.1609999998</v>
      </c>
      <c r="D82" s="38">
        <f>SUM(D51,D72,D74)</f>
        <v>728753.39149999991</v>
      </c>
      <c r="E82" s="37">
        <f>SUM(E51,E72,E74)</f>
        <v>730250.07961000002</v>
      </c>
      <c r="F82" s="36">
        <f>E82/D82*100</f>
        <v>100.20537648640226</v>
      </c>
      <c r="G82" s="35">
        <f>E82/C82*100</f>
        <v>56.863043425417345</v>
      </c>
      <c r="H82" s="34">
        <f>SUM(H51,H72,H74)</f>
        <v>5509.9095299999999</v>
      </c>
      <c r="I82" s="29"/>
      <c r="K82" s="27" t="s">
        <v>38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42</v>
      </c>
      <c r="I84" s="27" t="s">
        <v>41</v>
      </c>
    </row>
    <row r="85" spans="1:11" ht="13.5" customHeight="1" x14ac:dyDescent="0.2">
      <c r="C85" s="29"/>
      <c r="D85" s="29"/>
      <c r="E85" s="27" t="s">
        <v>40</v>
      </c>
    </row>
    <row r="86" spans="1:11" ht="16.5" customHeight="1" x14ac:dyDescent="0.2">
      <c r="I86" s="27" t="s">
        <v>39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38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2026-07-15T07:04:16Z</dcterms:modified>
</cp:coreProperties>
</file>