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2C6BE026-F9E9-4A7B-97F4-4B1BD1382465}" xr6:coauthVersionLast="45" xr6:coauthVersionMax="45" xr10:uidLastSave="{00000000-0000-0000-0000-000000000000}"/>
  <bookViews>
    <workbookView xWindow="4065" yWindow="33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2" l="1"/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<sst xmlns="http://schemas.openxmlformats.org/spreadsheetml/2006/main" count="113" uniqueCount="104">
  <si>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</si>
  <si>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</si>
  <si>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</si>
  <si>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</si>
  <si>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</si>
  <si>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</si>
  <si>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</si>
  <si>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</si>
  <si>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</si>
  <si>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</si>
  <si>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</si>
  <si>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</si>
  <si>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</si>
  <si>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</si>
  <si>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</si>
  <si>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</si>
  <si>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</si>
  <si>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</si>
  <si>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</si>
  <si>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</si>
  <si>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</si>
  <si>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</si>
  <si>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</si>
  <si>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</si>
  <si>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</si>
  <si>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</si>
  <si>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</si>
  <si>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</si>
  <si>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</si>
  <si>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</si>
  <si>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</si>
  <si>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</si>
  <si>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</si>
  <si>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</si>
  <si>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</si>
  <si>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</si>
  <si>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</si>
  <si>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</si>
  <si>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</si>
  <si>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</si>
  <si>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</si>
  <si>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</si>
  <si>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</si>
  <si>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</si>
  <si>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</si>
  <si>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</si>
  <si>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</si>
  <si>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</si>
  <si>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</si>
  <si>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</si>
  <si>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</si>
  <si>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</si>
  <si>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</si>
  <si>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</si>
  <si>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</si>
  <si>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</si>
  <si>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</si>
  <si>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</si>
  <si>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</si>
  <si>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</si>
  <si>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</si>
  <si>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</si>
  <si>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</si>
  <si>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</si>
  <si>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</si>
  <si>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</si>
  <si>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</si>
  <si>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</si>
  <si>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</si>
  <si>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</si>
  <si>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</si>
  <si>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</si>
  <si>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</si>
  <si>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</si>
  <si>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</si>
  <si>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</si>
  <si>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</si>
  <si>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</si>
  <si>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</si>
  <si>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</si>
  <si>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</si>
  <si>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</si>
  <si>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</si>
  <si>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</si>
  <si>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</si>
  <si>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</si>
  <si>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</si>
  <si>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</si>
  <si>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</si>
  <si>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</si>
  <si>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</si>
  <si>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</si>
  <si>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</si>
  <si>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</si>
  <si>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</si>
  <si>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</si>
  <si>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</si>
  <si>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</si>
  <si>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</si>
  <si>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</si>
  <si>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</si>
  <si>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</si>
  <si>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</si>
  <si>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01.06.2026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</si>
</sst>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D76" sqref="D76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897484.67299999995</v>
      </c>
      <c r="D7" s="90">
        <f>D8+D9+D10+D11+D13+D14+D15+D16+D17+D12</f>
        <v>375256.93699999998</v>
      </c>
      <c r="E7" s="90">
        <f>E8+E9+E10+E11+E13+E14+E15+E16+E17+E12</f>
        <v>384397.11935000011</v>
      </c>
      <c r="F7" s="90">
        <f>E7/D7*100</f>
        <v>102.43571309382619</v>
      </c>
      <c r="G7" s="62">
        <f>E7/C7*100</f>
        <v>42.830494036748874</v>
      </c>
      <c r="H7" s="66">
        <f>H8+H9+H10+H11+H13+H14+H15+H16+H17+H12</f>
        <v>129.12628999999998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475038.08299999998</v>
      </c>
      <c r="D8" s="85">
        <v>196856.10699999999</v>
      </c>
      <c r="E8" s="84">
        <f>вихідна!C10/1000</f>
        <v>205901.73973000003</v>
      </c>
      <c r="F8" s="90">
        <f t="shared" ref="F8:F53" si="0">E8/D8*100</f>
        <v>104.59504806218689</v>
      </c>
      <c r="G8" s="62">
        <f t="shared" ref="G8:G51" si="1">E8/C8*100</f>
        <v>43.344259565395738</v>
      </c>
      <c r="H8" s="66">
        <f>вихідна!B10/1000</f>
        <v>15.232469999999999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411.76107999999994</v>
      </c>
      <c r="F10" s="90">
        <f t="shared" si="0"/>
        <v>217.37993876042654</v>
      </c>
      <c r="G10" s="62">
        <f t="shared" si="1"/>
        <v>109.7649028336843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2627.58</v>
      </c>
      <c r="E13" s="84">
        <f>вихідна!C17/1000</f>
        <v>2975.7884100000001</v>
      </c>
      <c r="F13" s="90">
        <f t="shared" si="0"/>
        <v>113.25205740643483</v>
      </c>
      <c r="G13" s="62">
        <f t="shared" si="1"/>
        <v>41.3298205580478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25665.01772</v>
      </c>
      <c r="F14" s="90">
        <f t="shared" si="0"/>
        <v>99.615386364986009</v>
      </c>
      <c r="G14" s="62">
        <f t="shared" si="1"/>
        <v>43.625271533769315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21310.558229999999</v>
      </c>
      <c r="F15" s="90">
        <f t="shared" si="0"/>
        <v>88.592628962088256</v>
      </c>
      <c r="G15" s="62">
        <f t="shared" si="1"/>
        <v>34.261259504798694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7054.07582</v>
      </c>
      <c r="F16" s="90">
        <f t="shared" si="0"/>
        <v>105.73479677672721</v>
      </c>
      <c r="G16" s="62">
        <f t="shared" si="1"/>
        <v>38.337035221432856</v>
      </c>
      <c r="H16" s="66">
        <f>вихідна!B20/1000</f>
        <v>2.8050000000000002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274292.21999999997</v>
      </c>
      <c r="D17" s="92">
        <f>SUM(D18,D29:D31)</f>
        <v>118541.11</v>
      </c>
      <c r="E17" s="92">
        <f>SUM(E18,E29:E31)</f>
        <v>120653.31842000001</v>
      </c>
      <c r="F17" s="90">
        <f t="shared" si="0"/>
        <v>101.78183620855248</v>
      </c>
      <c r="G17" s="62">
        <f t="shared" si="1"/>
        <v>43.987145687179904</v>
      </c>
      <c r="H17" s="94">
        <f>SUM(H18,H29:H31)</f>
        <v>111.08882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100422.80000000002</v>
      </c>
      <c r="D18" s="92">
        <f>SUM(D19:D28)</f>
        <v>40061.56</v>
      </c>
      <c r="E18" s="92">
        <f>SUM(E19:E28)</f>
        <v>40544.449409999994</v>
      </c>
      <c r="F18" s="90">
        <f t="shared" si="0"/>
        <v>101.20536846293552</v>
      </c>
      <c r="G18" s="62">
        <f t="shared" si="1"/>
        <v>40.373749198389199</v>
      </c>
      <c r="H18" s="66">
        <f>SUM(H19:H28)</f>
        <v>4.0945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1453.36069</v>
      </c>
      <c r="F20" s="90">
        <f t="shared" si="0"/>
        <v>71.512394209573287</v>
      </c>
      <c r="G20" s="62">
        <f t="shared" si="1"/>
        <v>22.358363306308942</v>
      </c>
      <c r="H20" s="66">
        <f>вихідна!B23/1000</f>
        <v>1.9119999999999999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2851.6743199999996</v>
      </c>
      <c r="F21" s="90">
        <f t="shared" si="0"/>
        <v>115.7415211276752</v>
      </c>
      <c r="G21" s="62">
        <f t="shared" si="1"/>
        <v>27.662792786675329</v>
      </c>
      <c r="H21" s="66">
        <f>вихідна!B24/1000</f>
        <v>0.39360000000000001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6477.0765899999997</v>
      </c>
      <c r="F22" s="90">
        <f t="shared" si="0"/>
        <v>103.06791852049876</v>
      </c>
      <c r="G22" s="62">
        <f t="shared" si="1"/>
        <v>47.978345111111111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15278.05085</v>
      </c>
      <c r="F23" s="90">
        <f t="shared" si="0"/>
        <v>100.9099623652931</v>
      </c>
      <c r="G23" s="62">
        <f t="shared" si="1"/>
        <v>44.206427676522758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10467.14</v>
      </c>
      <c r="E24" s="85">
        <f>вихідна!C28/1000</f>
        <v>10331.10189</v>
      </c>
      <c r="F24" s="90">
        <f t="shared" si="0"/>
        <v>98.700331609207481</v>
      </c>
      <c r="G24" s="62">
        <f t="shared" si="1"/>
        <v>43.407443981798551</v>
      </c>
      <c r="H24" s="66">
        <f>вихідна!B28/1000</f>
        <v>0.5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2022.8160600000001</v>
      </c>
      <c r="F25" s="90">
        <f t="shared" si="0"/>
        <v>171.03374143908007</v>
      </c>
      <c r="G25" s="62">
        <f t="shared" si="1"/>
        <v>40.294337961395186</v>
      </c>
      <c r="H25" s="66">
        <f>вихідна!B29/1000</f>
        <v>1.2889000000000002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2018.97165</v>
      </c>
      <c r="F26" s="90">
        <f t="shared" si="0"/>
        <v>84.066373394846863</v>
      </c>
      <c r="G26" s="62">
        <f t="shared" si="1"/>
        <v>30.96297349937122</v>
      </c>
      <c r="H26" s="66">
        <f>вихідна!B30/1000</f>
        <v>0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32</v>
      </c>
      <c r="F28" s="90">
        <f t="shared" si="0"/>
        <v>128</v>
      </c>
      <c r="G28" s="62">
        <f t="shared" si="1"/>
        <v>64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199.4</v>
      </c>
      <c r="F29" s="90">
        <f t="shared" si="0"/>
        <v>137.51724137931035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135.30314000000001</v>
      </c>
      <c r="F30" s="90">
        <f t="shared" si="0"/>
        <v>117.57311435523117</v>
      </c>
      <c r="G30" s="62">
        <f t="shared" si="1"/>
        <v>51.077063042657613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78219.47</v>
      </c>
      <c r="E31" s="84">
        <f>вихідна!C42/1000</f>
        <v>79774.165870000012</v>
      </c>
      <c r="F31" s="90">
        <f t="shared" si="0"/>
        <v>101.98760726709094</v>
      </c>
      <c r="G31" s="62">
        <f t="shared" si="1"/>
        <v>46.04582215869921</v>
      </c>
      <c r="H31" s="66">
        <f>вихідна!B42/1000</f>
        <v>106.99432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8524.869999999999</v>
      </c>
      <c r="E32" s="90">
        <f>SUM(E33,E40,E47)</f>
        <v>7720.5768099999987</v>
      </c>
      <c r="F32" s="90">
        <f t="shared" si="0"/>
        <v>90.565331905354569</v>
      </c>
      <c r="G32" s="62">
        <f t="shared" si="1"/>
        <v>36.710875288303853</v>
      </c>
      <c r="H32" s="66">
        <f>SUM(H33,H40,H47)</f>
        <v>0.20039999999999999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763.55500000000006</v>
      </c>
      <c r="E33" s="83">
        <f>E34+E36+E37+E38+E39+E35</f>
        <v>1211.4652000000001</v>
      </c>
      <c r="F33" s="90">
        <f t="shared" si="0"/>
        <v>158.6611573495033</v>
      </c>
      <c r="G33" s="62">
        <f t="shared" si="1"/>
        <v>65.439964737568218</v>
      </c>
      <c r="H33" s="66">
        <f>H34+H36+H37+H38+H39</f>
        <v>3.4000000000000002E-2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183.06492</v>
      </c>
      <c r="F36" s="90">
        <f>E36/D36*100</f>
        <v>170.25335503371309</v>
      </c>
      <c r="G36" s="62">
        <f t="shared" si="1"/>
        <v>59.050914158161618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326.2</v>
      </c>
      <c r="E37" s="84">
        <f>вихідна!C46/1000</f>
        <v>686.01192000000003</v>
      </c>
      <c r="F37" s="90">
        <f t="shared" si="0"/>
        <v>210.30408338442675</v>
      </c>
      <c r="G37" s="62">
        <f t="shared" si="1"/>
        <v>67.915247995247995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319.71030999999999</v>
      </c>
      <c r="F38" s="90">
        <f t="shared" si="0"/>
        <v>113.6747768888889</v>
      </c>
      <c r="G38" s="62">
        <f t="shared" si="1"/>
        <v>80.939318987341764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15.49405</v>
      </c>
      <c r="F39" s="90">
        <f t="shared" si="0"/>
        <v>55.43488372093023</v>
      </c>
      <c r="G39" s="62">
        <f t="shared" si="1"/>
        <v>18.19618320610687</v>
      </c>
      <c r="H39" s="66">
        <f>вихідна!B48/1000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5215.6240699999989</v>
      </c>
      <c r="F40" s="90">
        <f t="shared" si="0"/>
        <v>80.009389355192269</v>
      </c>
      <c r="G40" s="62">
        <f t="shared" si="1"/>
        <v>32.74376950893361</v>
      </c>
      <c r="H40" s="66">
        <f>H41+H42+H43+H44+H45+H46</f>
        <v>0.16639999999999999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147.53</v>
      </c>
      <c r="F41" s="90">
        <f t="shared" si="0"/>
        <v>87.337201041913332</v>
      </c>
      <c r="G41" s="62">
        <f t="shared" si="1"/>
        <v>35.489535722877072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3681.4570199999998</v>
      </c>
      <c r="F42" s="90">
        <f t="shared" si="0"/>
        <v>74.873386334100076</v>
      </c>
      <c r="G42" s="62">
        <f t="shared" si="1"/>
        <v>30.75492694418686</v>
      </c>
      <c r="H42" s="66">
        <f>вихідна!B50/1000</f>
        <v>0.16639999999999999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554.15700000000004</v>
      </c>
      <c r="F43" s="90">
        <f t="shared" si="0"/>
        <v>81.208253344861447</v>
      </c>
      <c r="G43" s="62">
        <f t="shared" si="1"/>
        <v>32.39168809913491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25.98705</v>
      </c>
      <c r="F46" s="90">
        <f t="shared" si="0"/>
        <v>69.567795475839915</v>
      </c>
      <c r="G46" s="62">
        <f t="shared" si="1"/>
        <v>27.763942307692307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1293.4875400000001</v>
      </c>
      <c r="F47" s="90">
        <f t="shared" si="0"/>
        <v>104.09943583759207</v>
      </c>
      <c r="G47" s="62">
        <f t="shared" si="1"/>
        <v>39.788598234335112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918522.43499999994</v>
      </c>
      <c r="D51" s="79">
        <f>SUM(D7,D32,D48)</f>
        <v>383783.80699999997</v>
      </c>
      <c r="E51" s="80">
        <f>SUM(E7,E32,E48)</f>
        <v>392119.39616000012</v>
      </c>
      <c r="F51" s="90">
        <f t="shared" si="0"/>
        <v>102.17194915678142</v>
      </c>
      <c r="G51" s="62">
        <f t="shared" si="1"/>
        <v>42.69023610294289</v>
      </c>
      <c r="H51" s="78">
        <f>SUM(H7,H32,H48)</f>
        <v>129.32668999999999</v>
      </c>
      <c r="I51" s="59">
        <f>E51-D51</f>
        <v>8335.5891600001487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212.21843000000001</v>
      </c>
      <c r="F53" s="90">
        <f t="shared" si="0"/>
        <v>127.5351141826923</v>
      </c>
      <c r="G53" s="62">
        <f>E53/C53*100</f>
        <v>59.695760900140648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212.21843000000001</v>
      </c>
      <c r="F54" s="90">
        <f t="shared" ref="F54" si="2">E54/D54*100</f>
        <v>127.5351141826923</v>
      </c>
      <c r="G54" s="62">
        <f>E54/C54*100</f>
        <v>59.695760900140648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30475.233610000003</v>
      </c>
      <c r="F56" s="90">
        <f t="shared" ref="F56" si="4">E56/D56*100</f>
        <v>99.676072506114309</v>
      </c>
      <c r="G56" s="62">
        <f>E56/C56*100</f>
        <v>41.528147262655182</v>
      </c>
      <c r="H56" s="62">
        <f>H57+H60+H61</f>
        <v>2.0445000000000002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95.221469999999997</v>
      </c>
      <c r="F60" s="90">
        <f t="shared" ref="F60" si="5">E60/D60*100</f>
        <v>242.78804181540031</v>
      </c>
      <c r="G60" s="62">
        <f t="shared" ref="G60:G67" si="6">E60/C60*100</f>
        <v>94.8421015936255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30378.609920000003</v>
      </c>
      <c r="F61" s="90">
        <f t="shared" ref="F61:F62" si="7">E61/D61*100</f>
        <v>99.487663676137231</v>
      </c>
      <c r="G61" s="62">
        <f t="shared" si="6"/>
        <v>41.453193198390515</v>
      </c>
      <c r="H61" s="67">
        <f>SUM(вихідна!B84:B89)/1000</f>
        <v>2.0445000000000002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30797.617940000004</v>
      </c>
      <c r="F72" s="90">
        <f t="shared" ref="F72:F81" si="9">E72/D72*100</f>
        <v>97.028877835801964</v>
      </c>
      <c r="G72" s="62">
        <f>E72/C72*100</f>
        <v>28.705266654105593</v>
      </c>
      <c r="H72" s="61">
        <f>H53+H56+H62+H67+H65+H69</f>
        <v>2.0445000000000002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1025811.5199999999</v>
      </c>
      <c r="D73" s="63">
        <f>D51+D72</f>
        <v>415524.47908333328</v>
      </c>
      <c r="E73" s="63">
        <f>E51+E72</f>
        <v>422917.01410000015</v>
      </c>
      <c r="F73" s="90">
        <f t="shared" si="9"/>
        <v>101.77908532199478</v>
      </c>
      <c r="G73" s="62">
        <f>E73/C73*100</f>
        <v>41.227555535738205</v>
      </c>
      <c r="H73" s="61">
        <f>H53+H56+H62+H65+H67</f>
        <v>2.0445000000000002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166440.185</v>
      </c>
      <c r="E74" s="62">
        <f>E75+E81</f>
        <v>161625.43372</v>
      </c>
      <c r="F74" s="90">
        <f t="shared" si="9"/>
        <v>97.107218259821096</v>
      </c>
      <c r="G74" s="62">
        <f>E74/C74*100</f>
        <v>65.999411333790732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159388.6</v>
      </c>
      <c r="E75" s="67">
        <f>SUM(E76:E80)</f>
        <v>159388.6</v>
      </c>
      <c r="F75" s="90">
        <f t="shared" si="9"/>
        <v>100</v>
      </c>
      <c r="G75" s="62">
        <f t="shared" ref="G75:G82" si="10">E75/C75*100</f>
        <v>67.462533183443497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904.2</v>
      </c>
      <c r="E79" s="67">
        <f>вихідна!C64/1000</f>
        <v>904.2</v>
      </c>
      <c r="F79" s="143">
        <f t="shared" si="9"/>
        <v>100</v>
      </c>
      <c r="G79" s="62">
        <f t="shared" si="10"/>
        <v>52.277983348751164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2236.8337199999996</v>
      </c>
      <c r="F81" s="90">
        <f t="shared" si="9"/>
        <v>31.721006270221512</v>
      </c>
      <c r="G81" s="62">
        <f t="shared" si="10"/>
        <v>25.928877724719634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1270700.7249999999</v>
      </c>
      <c r="D82" s="99">
        <f>SUM(D51,D72,D74)</f>
        <v>581964.66408333322</v>
      </c>
      <c r="E82" s="125">
        <f>SUM(E51,E72,E74)</f>
        <v>584542.44782000012</v>
      </c>
      <c r="F82" s="142">
        <f t="shared" ref="F82" si="11">E82/D82*100</f>
        <v>100.44294506105919</v>
      </c>
      <c r="G82" s="79">
        <f t="shared" si="10"/>
        <v>46.001582931338945</v>
      </c>
      <c r="H82" s="126">
        <f>SUM(H51,H72,H74)</f>
        <v>131.37118999999998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2" workbookViewId="0">
      <selection activeCell="B70" sqref="B70:D70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15232.47</v>
      </c>
      <c r="C2" s="54">
        <v>194968779.68000001</v>
      </c>
      <c r="D2" s="42"/>
    </row>
    <row r="3" spans="1:4" ht="14.25" x14ac:dyDescent="0.2">
      <c r="A3" s="51">
        <v>11010400</v>
      </c>
      <c r="B3" s="33"/>
      <c r="C3" s="54">
        <v>5640501.9699999997</v>
      </c>
      <c r="D3" s="42"/>
    </row>
    <row r="4" spans="1:4" ht="14.25" x14ac:dyDescent="0.2">
      <c r="A4" s="51">
        <v>11010500</v>
      </c>
      <c r="B4" s="33"/>
      <c r="C4" s="33">
        <v>5146685.3</v>
      </c>
      <c r="D4" s="42"/>
    </row>
    <row r="5" spans="1:4" ht="14.25" x14ac:dyDescent="0.2">
      <c r="A5" s="51">
        <v>11011300</v>
      </c>
      <c r="B5" s="33"/>
      <c r="C5" s="33">
        <v>145772.78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2975788.41</v>
      </c>
      <c r="D11" s="39"/>
    </row>
    <row r="12" spans="1:4" ht="14.25" x14ac:dyDescent="0.2">
      <c r="A12" s="51">
        <v>14031900</v>
      </c>
      <c r="B12" s="33"/>
      <c r="C12" s="33">
        <v>25665017.719999999</v>
      </c>
      <c r="D12" s="39"/>
    </row>
    <row r="13" spans="1:4" ht="14.25" x14ac:dyDescent="0.2">
      <c r="A13" s="51">
        <v>14040100</v>
      </c>
      <c r="B13" s="33"/>
      <c r="C13" s="33">
        <v>21310558.23</v>
      </c>
      <c r="D13" s="39"/>
    </row>
    <row r="14" spans="1:4" ht="14.25" x14ac:dyDescent="0.2">
      <c r="A14" s="51">
        <v>14040200</v>
      </c>
      <c r="B14" s="33">
        <v>2805</v>
      </c>
      <c r="C14" s="33">
        <v>7054075.8200000003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1912</v>
      </c>
      <c r="C16" s="33">
        <v>1453360.69</v>
      </c>
      <c r="D16" s="39"/>
    </row>
    <row r="17" spans="1:7" ht="13.5" customHeight="1" x14ac:dyDescent="0.2">
      <c r="A17" s="51">
        <v>18010300</v>
      </c>
      <c r="B17" s="33">
        <v>393.6</v>
      </c>
      <c r="C17" s="33">
        <v>2851674.32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6477076.5899999999</v>
      </c>
      <c r="D18" s="39"/>
    </row>
    <row r="19" spans="1:7" ht="14.25" x14ac:dyDescent="0.2">
      <c r="A19" s="51">
        <v>18010500</v>
      </c>
      <c r="B19" s="33"/>
      <c r="C19" s="33">
        <v>15278050.85</v>
      </c>
      <c r="D19" s="39"/>
    </row>
    <row r="20" spans="1:7" ht="14.25" x14ac:dyDescent="0.2">
      <c r="A20" s="51">
        <v>18010600</v>
      </c>
      <c r="B20" s="33">
        <v>500</v>
      </c>
      <c r="C20" s="33">
        <v>10331101.890000001</v>
      </c>
      <c r="D20" s="39"/>
    </row>
    <row r="21" spans="1:7" ht="13.5" customHeight="1" x14ac:dyDescent="0.2">
      <c r="A21" s="51">
        <v>18010700</v>
      </c>
      <c r="B21" s="33">
        <v>1288.9000000000001</v>
      </c>
      <c r="C21" s="33">
        <v>2022816.06</v>
      </c>
      <c r="D21" s="39"/>
    </row>
    <row r="22" spans="1:7" ht="13.5" customHeight="1" x14ac:dyDescent="0.2">
      <c r="A22" s="51">
        <v>18010900</v>
      </c>
      <c r="B22" s="33"/>
      <c r="C22" s="33">
        <v>2018971.65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32000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97960.23</v>
      </c>
      <c r="D27" s="39"/>
    </row>
    <row r="28" spans="1:7" ht="14.25" x14ac:dyDescent="0.2">
      <c r="A28" s="51">
        <v>18050300</v>
      </c>
      <c r="B28" s="33"/>
      <c r="C28" s="33">
        <v>5851460.1699999999</v>
      </c>
      <c r="D28" s="39"/>
    </row>
    <row r="29" spans="1:7" ht="14.25" x14ac:dyDescent="0.2">
      <c r="A29" s="51">
        <v>18050400</v>
      </c>
      <c r="B29" s="33">
        <v>106994.32</v>
      </c>
      <c r="C29" s="33">
        <v>73778602.590000004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183064.92</v>
      </c>
      <c r="D33" s="39"/>
    </row>
    <row r="34" spans="1:4" ht="14.25" x14ac:dyDescent="0.2">
      <c r="A34" s="51">
        <v>21081500</v>
      </c>
      <c r="B34" s="33"/>
      <c r="C34" s="33">
        <v>686011.92</v>
      </c>
      <c r="D34" s="39"/>
    </row>
    <row r="35" spans="1:4" ht="14.25" x14ac:dyDescent="0.2">
      <c r="A35" s="51">
        <v>21081700</v>
      </c>
      <c r="B35" s="33"/>
      <c r="C35" s="33">
        <v>319710.31</v>
      </c>
      <c r="D35" s="39"/>
    </row>
    <row r="36" spans="1:4" ht="14.25" x14ac:dyDescent="0.2">
      <c r="A36" s="51">
        <v>21081800</v>
      </c>
      <c r="B36" s="33">
        <v>34</v>
      </c>
      <c r="C36" s="33">
        <v>15494.05</v>
      </c>
      <c r="D36" s="39"/>
    </row>
    <row r="37" spans="1:4" ht="13.15" customHeight="1" x14ac:dyDescent="0.2">
      <c r="A37" s="51">
        <v>22010300</v>
      </c>
      <c r="B37" s="33"/>
      <c r="C37" s="33">
        <v>147530</v>
      </c>
      <c r="D37" s="39"/>
    </row>
    <row r="38" spans="1:4" ht="14.25" x14ac:dyDescent="0.2">
      <c r="A38" s="51">
        <v>22012500</v>
      </c>
      <c r="B38" s="33">
        <v>166.4</v>
      </c>
      <c r="C38" s="33">
        <v>3681457.02</v>
      </c>
      <c r="D38" s="39"/>
    </row>
    <row r="39" spans="1:4" ht="14.25" x14ac:dyDescent="0.2">
      <c r="A39" s="51">
        <v>22012600</v>
      </c>
      <c r="B39" s="33"/>
      <c r="C39" s="33">
        <v>554157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22553.05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1293487.54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904200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527300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1027104.72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129326.69</v>
      </c>
      <c r="C60" s="37">
        <f>SUM(C2:C59)</f>
        <v>553744829.88000011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88268.77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95221.47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2044.5</v>
      </c>
      <c r="C70" s="33">
        <v>8811816.8000000007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1075712.8500000001</v>
      </c>
      <c r="D72" s="39"/>
    </row>
    <row r="73" spans="1:6" ht="14.25" x14ac:dyDescent="0.2">
      <c r="A73">
        <v>25010400</v>
      </c>
      <c r="B73" s="141"/>
      <c r="C73" s="33">
        <v>15022.3</v>
      </c>
      <c r="D73" s="39"/>
    </row>
    <row r="74" spans="1:6" ht="14.25" x14ac:dyDescent="0.2">
      <c r="A74" s="24">
        <v>25020100</v>
      </c>
      <c r="B74" s="34"/>
      <c r="C74" s="33">
        <v>19807693.640000001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668364.32999999996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2044.5</v>
      </c>
      <c r="C82" s="30">
        <f>SUM(C62:C81)</f>
        <v>30797617.939999998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D74" sqref="D74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46173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15232.47</v>
      </c>
      <c r="C6" s="107">
        <f>вдк!C2</f>
        <v>194968779.68000001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5640501.9699999997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5146685.3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145772.78</v>
      </c>
      <c r="D9" s="4"/>
      <c r="E9" s="4"/>
    </row>
    <row r="10" spans="1:7" x14ac:dyDescent="0.2">
      <c r="A10" s="10">
        <v>11010000</v>
      </c>
      <c r="B10" s="109">
        <f>B7+B6+B8+B9</f>
        <v>15232.47</v>
      </c>
      <c r="C10" s="109">
        <f>C7+C6+C8+C9</f>
        <v>205901739.73000002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2975788.41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25665017.719999999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21310558.23</v>
      </c>
      <c r="D19" s="4"/>
      <c r="E19" s="4"/>
    </row>
    <row r="20" spans="1:5" x14ac:dyDescent="0.2">
      <c r="A20" s="10">
        <v>14040200</v>
      </c>
      <c r="B20" s="109">
        <f>вдк!B14</f>
        <v>2805</v>
      </c>
      <c r="C20" s="109">
        <f>вдк!C14</f>
        <v>7054075.8200000003</v>
      </c>
      <c r="D20" s="4"/>
      <c r="E20" s="4"/>
    </row>
    <row r="21" spans="1:5" x14ac:dyDescent="0.2">
      <c r="A21" s="10" t="s">
        <v>13</v>
      </c>
      <c r="B21" s="109">
        <f>B22+B23+B24+B25</f>
        <v>2305.6</v>
      </c>
      <c r="C21" s="109">
        <f>C22+C23+C24+C25</f>
        <v>10811506.969999999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1912</v>
      </c>
      <c r="C23" s="109">
        <f>вдк!C16</f>
        <v>1453360.69</v>
      </c>
      <c r="D23" s="4"/>
      <c r="E23" s="4"/>
    </row>
    <row r="24" spans="1:5" x14ac:dyDescent="0.2">
      <c r="A24" s="10">
        <v>18010300</v>
      </c>
      <c r="B24" s="109">
        <f>вдк!B17</f>
        <v>393.6</v>
      </c>
      <c r="C24" s="109">
        <f>вдк!C17</f>
        <v>2851674.32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6477076.5899999999</v>
      </c>
      <c r="D25" s="4"/>
      <c r="E25" s="4"/>
    </row>
    <row r="26" spans="1:5" x14ac:dyDescent="0.2">
      <c r="A26" s="10" t="s">
        <v>14</v>
      </c>
      <c r="B26" s="109">
        <f>B27+B28+B29+B30</f>
        <v>1788.9</v>
      </c>
      <c r="C26" s="110">
        <f>SUM(C27:C30)</f>
        <v>29650940.449999999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15278050.85</v>
      </c>
      <c r="D27" s="4"/>
      <c r="E27" s="4"/>
    </row>
    <row r="28" spans="1:5" x14ac:dyDescent="0.2">
      <c r="A28" s="8">
        <v>18010600</v>
      </c>
      <c r="B28" s="106">
        <f>вдк!B20</f>
        <v>500</v>
      </c>
      <c r="C28" s="107">
        <f>вдк!C20</f>
        <v>10331101.890000001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1288.9000000000001</v>
      </c>
      <c r="C29" s="107">
        <f>вдк!C21</f>
        <v>2022816.06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2018971.65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32000</v>
      </c>
      <c r="D32" s="4"/>
      <c r="E32" s="4"/>
    </row>
    <row r="33" spans="1:5" x14ac:dyDescent="0.2">
      <c r="A33" s="17">
        <v>18010000</v>
      </c>
      <c r="B33" s="113">
        <f>B21+B26+B32</f>
        <v>4094.5</v>
      </c>
      <c r="C33" s="113">
        <f>C21+C26+C32</f>
        <v>40494447.420000002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135303.14000000001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97960.23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5851460.1699999999</v>
      </c>
      <c r="D39" s="4"/>
      <c r="E39" s="4"/>
    </row>
    <row r="40" spans="1:5" x14ac:dyDescent="0.2">
      <c r="A40" s="10">
        <v>18050400</v>
      </c>
      <c r="B40" s="109">
        <f>вдк!B29</f>
        <v>106994.32</v>
      </c>
      <c r="C40" s="114">
        <f>вдк!C29</f>
        <v>73778602.590000004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106994.32</v>
      </c>
      <c r="C42" s="109">
        <f>SUM(C39:C41)</f>
        <v>79774165.870000005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183064.92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686011.92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319710.31</v>
      </c>
    </row>
    <row r="48" spans="1:5" x14ac:dyDescent="0.2">
      <c r="A48" s="10">
        <v>21081800</v>
      </c>
      <c r="B48" s="109">
        <f>вдк!B36</f>
        <v>34</v>
      </c>
      <c r="C48" s="114">
        <f>вдк!C36</f>
        <v>15494.05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147530</v>
      </c>
    </row>
    <row r="50" spans="1:7" x14ac:dyDescent="0.2">
      <c r="A50" s="10">
        <v>22012500</v>
      </c>
      <c r="B50" s="109">
        <f>вдк!B38</f>
        <v>166.4</v>
      </c>
      <c r="C50" s="114">
        <f>вдк!C38</f>
        <v>3681457.02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554157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22553.05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25987.05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1293487.54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392119396.16000009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8335589.1600000858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904200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527300</v>
      </c>
      <c r="E67" s="4">
        <f>C74-C73-C72-C71-C70-C69-C68-C67-C66-C65-C64-C63-C62-C61-C60</f>
        <v>392119396.16000009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>
        <f>C74-C60-C61-C62-C63-C64-C65-C66-C67-C68-C69-C70-C71-C72-C73</f>
        <v>392119396.16000009</v>
      </c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1027104.72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129326.69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553744829.88000011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88268.77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103760.37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212218.43000000002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95221.47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2044.5</v>
      </c>
      <c r="C84" s="33">
        <f>вдк!C70</f>
        <v>8811816.8000000007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1075712.8500000001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15022.3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19807693.640000001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668364.32999999996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2044.5</v>
      </c>
      <c r="C96" s="124">
        <f>SUM(C76:C95)</f>
        <v>30797617.939999998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131371.19</v>
      </c>
      <c r="C98" s="11">
        <f>C96+C74</f>
        <v>584542447.82000017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2026-06-09T06:07:36Z</dcterms:modified>
</cp:coreProperties>
</file>