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91BED5485C4501921E8AE286894B95B993689E6" xr6:coauthVersionLast="47" xr6:coauthVersionMax="47" xr10:uidLastSave="{BA36F91E-290C-4744-B66A-246B58AB7609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46" i="1" l="1"/>
  <c r="D46" i="1"/>
  <c r="F44" i="1"/>
  <c r="D44" i="1"/>
  <c r="F43" i="1"/>
  <c r="D43" i="1"/>
  <c r="F38" i="1"/>
  <c r="F37" i="1"/>
  <c r="F36" i="1"/>
  <c r="D36" i="1"/>
  <c r="F35" i="1"/>
  <c r="D35" i="1"/>
  <c r="F34" i="1"/>
  <c r="D34" i="1"/>
  <c r="F33" i="1"/>
  <c r="D33" i="1"/>
  <c r="E32" i="1"/>
  <c r="C32" i="1"/>
  <c r="F31" i="1"/>
  <c r="D31" i="1"/>
  <c r="F30" i="1"/>
  <c r="D30" i="1"/>
  <c r="F29" i="1"/>
  <c r="D29" i="1"/>
  <c r="F28" i="1"/>
  <c r="D28" i="1"/>
  <c r="F27" i="1"/>
  <c r="D27" i="1"/>
  <c r="E26" i="1"/>
  <c r="C26" i="1"/>
  <c r="F25" i="1"/>
  <c r="D25" i="1"/>
  <c r="F24" i="1"/>
  <c r="D24" i="1"/>
  <c r="F23" i="1"/>
  <c r="D23" i="1"/>
  <c r="F22" i="1"/>
  <c r="D22" i="1"/>
  <c r="F21" i="1"/>
  <c r="D21" i="1"/>
  <c r="E20" i="1"/>
  <c r="C20" i="1"/>
  <c r="F19" i="1"/>
  <c r="D19" i="1"/>
  <c r="F18" i="1"/>
  <c r="D18" i="1"/>
  <c r="F17" i="1"/>
  <c r="D17" i="1"/>
  <c r="F16" i="1"/>
  <c r="D16" i="1"/>
  <c r="F14" i="1"/>
  <c r="D14" i="1"/>
  <c r="F13" i="1"/>
  <c r="D13" i="1"/>
  <c r="E9" i="1"/>
  <c r="D12" i="1"/>
  <c r="F10" i="1"/>
  <c r="D10" i="1"/>
  <c r="C9" i="1"/>
  <c r="D26" i="1" l="1"/>
  <c r="F32" i="1"/>
  <c r="F26" i="1"/>
  <c r="F20" i="1"/>
  <c r="D32" i="1"/>
  <c r="D20" i="1"/>
  <c r="D15" i="1"/>
  <c r="F15" i="1"/>
  <c r="D9" i="1"/>
  <c r="E8" i="1"/>
  <c r="E39" i="1" s="1"/>
  <c r="F12" i="1"/>
  <c r="F9" i="1" s="1"/>
  <c r="C15" i="1"/>
  <c r="C8" i="1" s="1"/>
  <c r="C39" i="1" s="1"/>
  <c r="F8" i="1" l="1"/>
  <c r="D8" i="1"/>
  <c r="D39" i="1"/>
  <c r="E47" i="1"/>
  <c r="E48" i="1" s="1"/>
  <c r="F39" i="1"/>
  <c r="E41" i="1" l="1"/>
  <c r="F41" i="1" s="1"/>
  <c r="F40" i="1"/>
  <c r="D40" i="1"/>
  <c r="D41" i="1"/>
  <c r="C47" i="1"/>
  <c r="C48" i="1" s="1"/>
  <c r="D45" i="1" l="1"/>
  <c r="E45" i="1"/>
  <c r="F45" i="1" s="1"/>
</calcChain>
</file>

<file path=xl/sharedStrings.xml><?xml version="1.0" encoding="utf-8"?>
<sst xmlns="http://schemas.openxmlformats.org/spreadsheetml/2006/main" count="95" uniqueCount="82">
  <si>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</si>
  <si>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</si>
  <si>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</si>
  <si>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</si>
  <si>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</si>
  <si>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</si>
  <si>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</si>
  <si>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</si>
  <si>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</si>
  <si>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</si>
  <si>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</si>
  <si>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</si>
  <si>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</si>
  <si>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</si>
  <si>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</si>
  <si>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</si>
  <si>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</si>
  <si>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</si>
  <si>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</si>
  <si>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</si>
  <si>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</si>
  <si>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</si>
  <si>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</si>
  <si>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</si>
  <si>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</si>
  <si>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</si>
  <si>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</si>
  <si>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</si>
  <si>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</si>
  <si>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</si>
  <si>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</si>
  <si>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</si>
  <si>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</si>
  <si>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</si>
  <si>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</si>
  <si>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</si>
  <si>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</si>
  <si>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</si>
  <si>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</si>
  <si>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</t>
  </si>
  <si>
    <t>Адміністративні витрати, у т. ч.:</t>
  </si>
  <si>
    <t>2.1</t>
  </si>
  <si>
    <t>2.2</t>
  </si>
  <si>
    <t>2.3</t>
  </si>
  <si>
    <t>2.4</t>
  </si>
  <si>
    <t>2.5</t>
  </si>
  <si>
    <t>3</t>
  </si>
  <si>
    <t>Витрати на збут, у т.ч.: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</si>
  <si>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</si>
  <si>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</si>
  <si>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</si>
  <si>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</si>
  <si>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</si>
  <si>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</si>
  <si>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</si>
  <si>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</si>
  <si>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</si>
  <si>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</si>
  <si>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</si>
  <si>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</si>
  <si>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</si>
  <si>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</si>
  <si>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</si>
  <si>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</si>
  <si>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</si>
  <si>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</si>
  <si>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</si>
  <si>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</si>
  <si>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</si>
  <si>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</si>
  <si>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</si>
  <si>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</si>
  <si>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</si>
  <si>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</si>
  <si>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</si>
  <si>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</si>
  <si>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</si>
  <si>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</si>
  <si>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Начальник УКБ та ЖКГ                               Сергій ДУДКА</t>
  </si>
  <si>
    <t>єдиний соціальний внесок</t>
  </si>
  <si>
    <t xml:space="preserve">           Структура тарифів                                                                                                                                    на централізоване водопостачання та централізоване водовідведення                                    КП "Ковельводоканал"</t>
  </si>
  <si>
    <t xml:space="preserve">             Додаток  1  
             до рішення виконавчого комітету  
           17.11.2025 № 369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</si>
</sst>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3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3" borderId="2" xfId="0" applyFont="1" applyFill="1" applyBorder="1" applyAlignment="1">
      <alignment vertical="top" wrapText="1"/>
    </xf>
    <xf numFmtId="0" fontId="9" fillId="0" borderId="0" xfId="0" applyFont="1"/>
    <xf numFmtId="164" fontId="5" fillId="2" borderId="2" xfId="0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2" xfId="1" applyNumberFormat="1" applyFont="1" applyFill="1" applyBorder="1" applyAlignment="1">
      <alignment horizontal="center" vertical="top"/>
    </xf>
    <xf numFmtId="164" fontId="5" fillId="2" borderId="2" xfId="1" applyNumberFormat="1" applyFont="1" applyFill="1" applyBorder="1" applyAlignment="1">
      <alignment horizontal="center" vertical="top"/>
    </xf>
    <xf numFmtId="0" fontId="2" fillId="0" borderId="0" xfId="0" applyFont="1"/>
    <xf numFmtId="164" fontId="0" fillId="0" borderId="0" xfId="0" applyNumberFormat="1"/>
    <xf numFmtId="0" fontId="1" fillId="0" borderId="0" xfId="0" applyFont="1"/>
    <xf numFmtId="164" fontId="5" fillId="2" borderId="3" xfId="1" applyNumberFormat="1" applyFont="1" applyFill="1" applyBorder="1" applyAlignment="1">
      <alignment horizontal="center" vertical="top"/>
    </xf>
    <xf numFmtId="164" fontId="5" fillId="2" borderId="4" xfId="1" applyNumberFormat="1" applyFont="1" applyFill="1" applyBorder="1" applyAlignment="1">
      <alignment horizontal="center" vertical="top"/>
    </xf>
    <xf numFmtId="0" fontId="10" fillId="2" borderId="0" xfId="1" applyFont="1" applyFill="1" applyAlignment="1">
      <alignment horizontal="left" vertical="top" wrapText="1"/>
    </xf>
    <xf numFmtId="0" fontId="5" fillId="0" borderId="0" xfId="2" applyFont="1" applyAlignment="1">
      <alignment horizontal="center" wrapText="1"/>
    </xf>
    <xf numFmtId="0" fontId="6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</cellXfs>
  <cellStyles count="3">
    <cellStyle name="Excel Built-in Explanatory Text" xfId="2" xr:uid="{00000000-0005-0000-0000-000000000000}"/>
    <cellStyle name="Звичайний" xfId="0" builtinId="0"/>
    <cellStyle name="Обычный 2 3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workbookViewId="0">
      <selection activeCell="C2" sqref="C2:F2"/>
    </sheetView>
  </sheetViews>
  <sheetFormatPr defaultRowHeight="15" x14ac:dyDescent="0.25"/>
  <cols>
    <col min="1" max="1" width="7" customWidth="1"/>
    <col min="2" max="2" width="36.28515625" customWidth="1"/>
    <col min="3" max="3" width="12.42578125" customWidth="1"/>
    <col min="4" max="4" width="9.28515625" bestFit="1" customWidth="1"/>
    <col min="5" max="5" width="12.28515625" customWidth="1"/>
    <col min="6" max="6" width="9" bestFit="1" customWidth="1"/>
  </cols>
  <sheetData>
    <row r="1" spans="1:6" ht="1.5" customHeight="1" x14ac:dyDescent="0.25"/>
    <row r="2" spans="1:6" ht="54" customHeight="1" x14ac:dyDescent="0.25">
      <c r="C2" s="28" t="s">
        <v>81</v>
      </c>
      <c r="D2" s="28"/>
      <c r="E2" s="28"/>
      <c r="F2" s="28"/>
    </row>
    <row r="3" spans="1:6" ht="58.5" customHeight="1" x14ac:dyDescent="0.25">
      <c r="A3" s="29" t="s">
        <v>80</v>
      </c>
      <c r="B3" s="29"/>
      <c r="C3" s="29"/>
      <c r="D3" s="29"/>
      <c r="E3" s="29"/>
      <c r="F3" s="29"/>
    </row>
    <row r="4" spans="1:6" ht="19.149999999999999" customHeight="1" x14ac:dyDescent="0.25">
      <c r="A4" s="1"/>
      <c r="B4" s="1"/>
      <c r="C4" s="1"/>
      <c r="D4" s="2"/>
      <c r="E4" s="30" t="s">
        <v>0</v>
      </c>
      <c r="F4" s="30"/>
    </row>
    <row r="5" spans="1:6" ht="34.15" customHeight="1" x14ac:dyDescent="0.25">
      <c r="A5" s="31" t="s">
        <v>1</v>
      </c>
      <c r="B5" s="32" t="s">
        <v>2</v>
      </c>
      <c r="C5" s="31" t="s">
        <v>3</v>
      </c>
      <c r="D5" s="31"/>
      <c r="E5" s="31" t="s">
        <v>4</v>
      </c>
      <c r="F5" s="31"/>
    </row>
    <row r="6" spans="1:6" ht="18.75" x14ac:dyDescent="0.25">
      <c r="A6" s="31"/>
      <c r="B6" s="32"/>
      <c r="C6" s="3" t="s">
        <v>5</v>
      </c>
      <c r="D6" s="3" t="s">
        <v>6</v>
      </c>
      <c r="E6" s="3" t="s">
        <v>5</v>
      </c>
      <c r="F6" s="3" t="s">
        <v>6</v>
      </c>
    </row>
    <row r="7" spans="1:6" ht="15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15.75" x14ac:dyDescent="0.25">
      <c r="A8" s="5">
        <v>1</v>
      </c>
      <c r="B8" s="6" t="s">
        <v>7</v>
      </c>
      <c r="C8" s="19">
        <f>C9+C14+C15+C20</f>
        <v>47179.903999999995</v>
      </c>
      <c r="D8" s="19">
        <f>D9+D14+D15+D20</f>
        <v>23.198067053269121</v>
      </c>
      <c r="E8" s="19">
        <f t="shared" ref="E8:F8" si="0">E9+E14+E15+E20</f>
        <v>64595.548000000003</v>
      </c>
      <c r="F8" s="19">
        <f t="shared" si="0"/>
        <v>33.188844183048573</v>
      </c>
    </row>
    <row r="9" spans="1:6" ht="15.75" x14ac:dyDescent="0.25">
      <c r="A9" s="7" t="s">
        <v>8</v>
      </c>
      <c r="B9" s="6" t="s">
        <v>9</v>
      </c>
      <c r="C9" s="19">
        <f>C10+C12+C13</f>
        <v>14963.129000000001</v>
      </c>
      <c r="D9" s="19">
        <f t="shared" ref="D9:E9" si="1">D10+D12+D13</f>
        <v>7.3572780027003821</v>
      </c>
      <c r="E9" s="19">
        <f t="shared" si="1"/>
        <v>24929.050999999999</v>
      </c>
      <c r="F9" s="19">
        <f>F10+F12+F13</f>
        <v>12.808412153708851</v>
      </c>
    </row>
    <row r="10" spans="1:6" ht="15.75" x14ac:dyDescent="0.25">
      <c r="A10" s="8" t="s">
        <v>10</v>
      </c>
      <c r="B10" s="9" t="s">
        <v>11</v>
      </c>
      <c r="C10" s="20">
        <v>13178.261</v>
      </c>
      <c r="D10" s="20">
        <f>C10/C49</f>
        <v>6.4796694440811375</v>
      </c>
      <c r="E10" s="21">
        <v>23604.726999999999</v>
      </c>
      <c r="F10" s="20">
        <f>E10/E49</f>
        <v>12.127981614373505</v>
      </c>
    </row>
    <row r="11" spans="1:6" ht="65.25" customHeight="1" x14ac:dyDescent="0.25">
      <c r="A11" s="8" t="s">
        <v>12</v>
      </c>
      <c r="B11" s="10" t="s">
        <v>13</v>
      </c>
      <c r="C11" s="20">
        <v>0</v>
      </c>
      <c r="D11" s="20">
        <v>0</v>
      </c>
      <c r="E11" s="21">
        <v>0</v>
      </c>
      <c r="F11" s="20">
        <v>0</v>
      </c>
    </row>
    <row r="12" spans="1:6" ht="15.75" x14ac:dyDescent="0.25">
      <c r="A12" s="8" t="s">
        <v>14</v>
      </c>
      <c r="B12" s="9" t="s">
        <v>15</v>
      </c>
      <c r="C12" s="20">
        <v>304.798</v>
      </c>
      <c r="D12" s="20">
        <f>C12/C49</f>
        <v>0.14986729183896438</v>
      </c>
      <c r="E12" s="21">
        <v>0</v>
      </c>
      <c r="F12" s="20">
        <f>E12/E49</f>
        <v>0</v>
      </c>
    </row>
    <row r="13" spans="1:6" ht="29.45" customHeight="1" x14ac:dyDescent="0.25">
      <c r="A13" s="8" t="s">
        <v>16</v>
      </c>
      <c r="B13" s="16" t="s">
        <v>17</v>
      </c>
      <c r="C13" s="20">
        <v>1480.07</v>
      </c>
      <c r="D13" s="20">
        <f>C13/C49</f>
        <v>0.72774126678028062</v>
      </c>
      <c r="E13" s="21">
        <v>1324.3240000000001</v>
      </c>
      <c r="F13" s="20">
        <f>E13/E49</f>
        <v>0.68043053933534503</v>
      </c>
    </row>
    <row r="14" spans="1:6" ht="15.75" x14ac:dyDescent="0.25">
      <c r="A14" s="7" t="s">
        <v>18</v>
      </c>
      <c r="B14" s="6" t="s">
        <v>19</v>
      </c>
      <c r="C14" s="19">
        <v>8997.7420000000002</v>
      </c>
      <c r="D14" s="19">
        <f>C14/C49</f>
        <v>4.4241341026046985</v>
      </c>
      <c r="E14" s="22">
        <v>16644.101999999999</v>
      </c>
      <c r="F14" s="19">
        <f>E14/E49</f>
        <v>8.5516499743359571</v>
      </c>
    </row>
    <row r="15" spans="1:6" ht="15.75" x14ac:dyDescent="0.25">
      <c r="A15" s="7" t="s">
        <v>20</v>
      </c>
      <c r="B15" s="6" t="s">
        <v>21</v>
      </c>
      <c r="C15" s="19">
        <f>C16+C18+C17+C19</f>
        <v>5933.2560000000003</v>
      </c>
      <c r="D15" s="19">
        <f t="shared" ref="D15:F15" si="2">D16+D18+D17+D19</f>
        <v>2.9173452860822131</v>
      </c>
      <c r="E15" s="19">
        <v>8410.5560000000005</v>
      </c>
      <c r="F15" s="19">
        <f t="shared" si="2"/>
        <v>4.3212978657485497</v>
      </c>
    </row>
    <row r="16" spans="1:6" ht="15.75" x14ac:dyDescent="0.25">
      <c r="A16" s="8" t="s">
        <v>22</v>
      </c>
      <c r="B16" s="9" t="s">
        <v>79</v>
      </c>
      <c r="C16" s="20">
        <v>1961.508</v>
      </c>
      <c r="D16" s="20">
        <f>C16/C49</f>
        <v>0.96446135434111557</v>
      </c>
      <c r="E16" s="21">
        <v>3661.7020000000002</v>
      </c>
      <c r="F16" s="20">
        <f>E16/E49</f>
        <v>1.8813627682842806</v>
      </c>
    </row>
    <row r="17" spans="1:6" ht="15.75" x14ac:dyDescent="0.25">
      <c r="A17" s="8" t="s">
        <v>23</v>
      </c>
      <c r="B17" s="9" t="s">
        <v>24</v>
      </c>
      <c r="C17" s="20">
        <v>3224.8319999999999</v>
      </c>
      <c r="D17" s="20">
        <f>C17/C49</f>
        <v>1.5856299532005824</v>
      </c>
      <c r="E17" s="21">
        <v>4697.848</v>
      </c>
      <c r="F17" s="20">
        <f>E17/E49</f>
        <v>2.4137290031408263</v>
      </c>
    </row>
    <row r="18" spans="1:6" ht="31.5" x14ac:dyDescent="0.25">
      <c r="A18" s="11" t="s">
        <v>25</v>
      </c>
      <c r="B18" s="17" t="s">
        <v>26</v>
      </c>
      <c r="C18" s="20">
        <v>712.66300000000001</v>
      </c>
      <c r="D18" s="20">
        <f>C18/C49</f>
        <v>0.35041199024872821</v>
      </c>
      <c r="E18" s="21">
        <v>0</v>
      </c>
      <c r="F18" s="20">
        <f>E18/E49</f>
        <v>0</v>
      </c>
    </row>
    <row r="19" spans="1:6" ht="15.75" x14ac:dyDescent="0.25">
      <c r="A19" s="8" t="s">
        <v>27</v>
      </c>
      <c r="B19" s="12" t="s">
        <v>28</v>
      </c>
      <c r="C19" s="20">
        <v>34.253</v>
      </c>
      <c r="D19" s="20">
        <f>C19/C49</f>
        <v>1.6841988291786843E-2</v>
      </c>
      <c r="E19" s="21">
        <v>51.005000000000003</v>
      </c>
      <c r="F19" s="20">
        <f>E19/E49</f>
        <v>2.6206094323442959E-2</v>
      </c>
    </row>
    <row r="20" spans="1:6" ht="15" customHeight="1" x14ac:dyDescent="0.25">
      <c r="A20" s="7" t="s">
        <v>29</v>
      </c>
      <c r="B20" s="14" t="s">
        <v>30</v>
      </c>
      <c r="C20" s="22">
        <f>C21+C22+C23+C24+C25</f>
        <v>17285.776999999998</v>
      </c>
      <c r="D20" s="22">
        <f t="shared" ref="D20:F20" si="3">D21+D22+D23+D24+D25</f>
        <v>8.4993096618818296</v>
      </c>
      <c r="E20" s="22">
        <f t="shared" si="3"/>
        <v>14611.839</v>
      </c>
      <c r="F20" s="22">
        <f t="shared" si="3"/>
        <v>7.5074841892552184</v>
      </c>
    </row>
    <row r="21" spans="1:6" ht="15.75" x14ac:dyDescent="0.25">
      <c r="A21" s="8" t="s">
        <v>31</v>
      </c>
      <c r="B21" s="12" t="s">
        <v>32</v>
      </c>
      <c r="C21" s="21">
        <v>8485.4310000000005</v>
      </c>
      <c r="D21" s="20">
        <f>C21/C49</f>
        <v>4.1722339518513749</v>
      </c>
      <c r="E21" s="21">
        <v>7677.7460000000001</v>
      </c>
      <c r="F21" s="20">
        <f>E21/E49</f>
        <v>3.9447845479352392</v>
      </c>
    </row>
    <row r="22" spans="1:6" ht="15.75" x14ac:dyDescent="0.25">
      <c r="A22" s="8" t="s">
        <v>33</v>
      </c>
      <c r="B22" s="9" t="s">
        <v>79</v>
      </c>
      <c r="C22" s="21">
        <v>1861.068</v>
      </c>
      <c r="D22" s="20">
        <f>C22/C49</f>
        <v>0.91507562742589432</v>
      </c>
      <c r="E22" s="21">
        <v>1661.885</v>
      </c>
      <c r="F22" s="20">
        <f>E22/E49</f>
        <v>0.85386756327252222</v>
      </c>
    </row>
    <row r="23" spans="1:6" ht="15.75" x14ac:dyDescent="0.25">
      <c r="A23" s="8" t="s">
        <v>34</v>
      </c>
      <c r="B23" s="12" t="s">
        <v>24</v>
      </c>
      <c r="C23" s="21">
        <v>430.05099999999999</v>
      </c>
      <c r="D23" s="20">
        <f>C23/C49</f>
        <v>0.21145341741953183</v>
      </c>
      <c r="E23" s="21">
        <v>595.83900000000006</v>
      </c>
      <c r="F23" s="20">
        <f>E23/E49</f>
        <v>0.3061388694360539</v>
      </c>
    </row>
    <row r="24" spans="1:6" ht="63" x14ac:dyDescent="0.25">
      <c r="A24" s="8" t="s">
        <v>35</v>
      </c>
      <c r="B24" s="15" t="s">
        <v>36</v>
      </c>
      <c r="C24" s="21">
        <v>2767.567</v>
      </c>
      <c r="D24" s="20">
        <f>C24/C49</f>
        <v>1.3607955802626235</v>
      </c>
      <c r="E24" s="21">
        <v>1334.171</v>
      </c>
      <c r="F24" s="20">
        <f>E24/E49</f>
        <v>0.6854898749064251</v>
      </c>
    </row>
    <row r="25" spans="1:6" ht="15.75" x14ac:dyDescent="0.25">
      <c r="A25" s="8" t="s">
        <v>37</v>
      </c>
      <c r="B25" s="12" t="s">
        <v>38</v>
      </c>
      <c r="C25" s="21">
        <v>3741.66</v>
      </c>
      <c r="D25" s="20">
        <f>C25/C49</f>
        <v>1.8397510849224057</v>
      </c>
      <c r="E25" s="21">
        <v>3342.1979999999999</v>
      </c>
      <c r="F25" s="20">
        <f>E25/E49</f>
        <v>1.7172033337049779</v>
      </c>
    </row>
    <row r="26" spans="1:6" ht="15.75" x14ac:dyDescent="0.25">
      <c r="A26" s="7" t="s">
        <v>39</v>
      </c>
      <c r="B26" s="13" t="s">
        <v>40</v>
      </c>
      <c r="C26" s="22">
        <f>C27+C28+C29+C30+C31</f>
        <v>4501.1819999999998</v>
      </c>
      <c r="D26" s="22">
        <f t="shared" ref="D26:F26" si="4">D27+D28+D29+D30+D31</f>
        <v>2.2132033557119577</v>
      </c>
      <c r="E26" s="22">
        <f t="shared" si="4"/>
        <v>5478.79</v>
      </c>
      <c r="F26" s="22">
        <f t="shared" si="4"/>
        <v>2.8149727971441241</v>
      </c>
    </row>
    <row r="27" spans="1:6" ht="15.75" x14ac:dyDescent="0.25">
      <c r="A27" s="8" t="s">
        <v>41</v>
      </c>
      <c r="B27" s="12" t="s">
        <v>32</v>
      </c>
      <c r="C27" s="21">
        <v>2981.9290000000001</v>
      </c>
      <c r="D27" s="20">
        <f>C27/C49</f>
        <v>1.4661960501252345</v>
      </c>
      <c r="E27" s="21">
        <v>3644.5790000000002</v>
      </c>
      <c r="F27" s="20">
        <f>E27/E49</f>
        <v>1.8725650630965476</v>
      </c>
    </row>
    <row r="28" spans="1:6" ht="15.75" x14ac:dyDescent="0.25">
      <c r="A28" s="8" t="s">
        <v>42</v>
      </c>
      <c r="B28" s="9" t="s">
        <v>79</v>
      </c>
      <c r="C28" s="21">
        <v>656.024</v>
      </c>
      <c r="D28" s="20">
        <f>C28/C49</f>
        <v>0.32256294418390136</v>
      </c>
      <c r="E28" s="21">
        <v>801.80700000000002</v>
      </c>
      <c r="F28" s="20">
        <f>E28/E49</f>
        <v>0.41196411863928689</v>
      </c>
    </row>
    <row r="29" spans="1:6" ht="15.75" x14ac:dyDescent="0.25">
      <c r="A29" s="8" t="s">
        <v>43</v>
      </c>
      <c r="B29" s="12" t="s">
        <v>24</v>
      </c>
      <c r="C29" s="21">
        <v>89.941000000000003</v>
      </c>
      <c r="D29" s="20">
        <f>C29/C49</f>
        <v>4.422343353725515E-2</v>
      </c>
      <c r="E29" s="21">
        <v>109.928</v>
      </c>
      <c r="F29" s="20">
        <f>E29/E49</f>
        <v>5.648041440618444E-2</v>
      </c>
    </row>
    <row r="30" spans="1:6" ht="63" x14ac:dyDescent="0.25">
      <c r="A30" s="8" t="s">
        <v>44</v>
      </c>
      <c r="B30" s="15" t="s">
        <v>36</v>
      </c>
      <c r="C30" s="21">
        <v>2.9390000000000001</v>
      </c>
      <c r="D30" s="20">
        <f>C30/C49</f>
        <v>1.4450881262827063E-3</v>
      </c>
      <c r="E30" s="21">
        <v>3.593</v>
      </c>
      <c r="F30" s="20">
        <f>E30/E49</f>
        <v>1.8460640506642592E-3</v>
      </c>
    </row>
    <row r="31" spans="1:6" ht="15.75" x14ac:dyDescent="0.25">
      <c r="A31" s="8" t="s">
        <v>45</v>
      </c>
      <c r="B31" s="12" t="s">
        <v>38</v>
      </c>
      <c r="C31" s="21">
        <v>770.34900000000005</v>
      </c>
      <c r="D31" s="20">
        <f>C31/C49</f>
        <v>0.3787758397392843</v>
      </c>
      <c r="E31" s="21">
        <v>918.88300000000004</v>
      </c>
      <c r="F31" s="20">
        <f>E31/E49</f>
        <v>0.47211713695144075</v>
      </c>
    </row>
    <row r="32" spans="1:6" ht="15.75" x14ac:dyDescent="0.25">
      <c r="A32" s="7" t="s">
        <v>46</v>
      </c>
      <c r="B32" s="13" t="s">
        <v>47</v>
      </c>
      <c r="C32" s="22">
        <f>C33+C34+C35+C36</f>
        <v>1314.4479999999999</v>
      </c>
      <c r="D32" s="22">
        <f t="shared" ref="D32:F32" si="5">D33+D34+D35+D36</f>
        <v>0.64630595352706732</v>
      </c>
      <c r="E32" s="22">
        <f t="shared" si="5"/>
        <v>1322.2060000000001</v>
      </c>
      <c r="F32" s="22">
        <f t="shared" si="5"/>
        <v>0.67934232234138259</v>
      </c>
    </row>
    <row r="33" spans="1:7" ht="15.75" x14ac:dyDescent="0.25">
      <c r="A33" s="8" t="s">
        <v>48</v>
      </c>
      <c r="B33" s="12" t="s">
        <v>32</v>
      </c>
      <c r="C33" s="21">
        <v>905.226</v>
      </c>
      <c r="D33" s="20">
        <f>C33/C49</f>
        <v>0.44509402660850256</v>
      </c>
      <c r="E33" s="21">
        <v>905.226</v>
      </c>
      <c r="F33" s="20">
        <f>E33/E49</f>
        <v>0.46510024389830357</v>
      </c>
    </row>
    <row r="34" spans="1:7" ht="15.75" x14ac:dyDescent="0.25">
      <c r="A34" s="8" t="s">
        <v>49</v>
      </c>
      <c r="B34" s="9" t="s">
        <v>79</v>
      </c>
      <c r="C34" s="21">
        <v>199.15</v>
      </c>
      <c r="D34" s="20">
        <f>C34/C49</f>
        <v>9.7920823528139148E-2</v>
      </c>
      <c r="E34" s="21">
        <v>199.14949999999999</v>
      </c>
      <c r="F34" s="20">
        <f>E34/E49</f>
        <v>0.10232194062281154</v>
      </c>
    </row>
    <row r="35" spans="1:7" ht="15.75" x14ac:dyDescent="0.25">
      <c r="A35" s="8" t="s">
        <v>50</v>
      </c>
      <c r="B35" s="12" t="s">
        <v>24</v>
      </c>
      <c r="C35" s="21">
        <v>3.06</v>
      </c>
      <c r="D35" s="20">
        <f>C35/C49</f>
        <v>1.5045830780622937E-3</v>
      </c>
      <c r="E35" s="21">
        <v>3.6840000000000002</v>
      </c>
      <c r="F35" s="20">
        <f>E35/E49</f>
        <v>1.8928193606031537E-3</v>
      </c>
    </row>
    <row r="36" spans="1:7" ht="15.75" x14ac:dyDescent="0.25">
      <c r="A36" s="8" t="s">
        <v>51</v>
      </c>
      <c r="B36" s="12" t="s">
        <v>38</v>
      </c>
      <c r="C36" s="21">
        <v>207.012</v>
      </c>
      <c r="D36" s="20">
        <f>C36/C49</f>
        <v>0.10178652031236325</v>
      </c>
      <c r="E36" s="21">
        <v>214.1465</v>
      </c>
      <c r="F36" s="20">
        <f>E36/E49</f>
        <v>0.11002731845966429</v>
      </c>
    </row>
    <row r="37" spans="1:7" ht="15.75" x14ac:dyDescent="0.25">
      <c r="A37" s="7" t="s">
        <v>52</v>
      </c>
      <c r="B37" s="13" t="s">
        <v>53</v>
      </c>
      <c r="C37" s="21">
        <v>0</v>
      </c>
      <c r="D37" s="19">
        <v>0</v>
      </c>
      <c r="E37" s="21">
        <v>0</v>
      </c>
      <c r="F37" s="22">
        <f t="shared" ref="F37:F38" si="6">E37/2156.326</f>
        <v>0</v>
      </c>
    </row>
    <row r="38" spans="1:7" ht="15.75" x14ac:dyDescent="0.25">
      <c r="A38" s="7" t="s">
        <v>54</v>
      </c>
      <c r="B38" s="13" t="s">
        <v>55</v>
      </c>
      <c r="C38" s="21">
        <v>0</v>
      </c>
      <c r="D38" s="19">
        <v>0</v>
      </c>
      <c r="E38" s="21">
        <v>0</v>
      </c>
      <c r="F38" s="22">
        <f t="shared" si="6"/>
        <v>0</v>
      </c>
    </row>
    <row r="39" spans="1:7" ht="15.75" x14ac:dyDescent="0.25">
      <c r="A39" s="7" t="s">
        <v>56</v>
      </c>
      <c r="B39" s="13" t="s">
        <v>57</v>
      </c>
      <c r="C39" s="22">
        <f>C8+C26+C32</f>
        <v>52995.533999999992</v>
      </c>
      <c r="D39" s="19">
        <f>C39/C49</f>
        <v>26.057576362508144</v>
      </c>
      <c r="E39" s="22">
        <f>E8+E26+E32</f>
        <v>71396.544000000009</v>
      </c>
      <c r="F39" s="19">
        <f>E39/E49</f>
        <v>36.683159816328704</v>
      </c>
    </row>
    <row r="40" spans="1:7" ht="15.75" x14ac:dyDescent="0.25">
      <c r="A40" s="7" t="s">
        <v>58</v>
      </c>
      <c r="B40" s="13" t="s">
        <v>59</v>
      </c>
      <c r="C40" s="21">
        <v>2119.8209999999999</v>
      </c>
      <c r="D40" s="19">
        <f>C40/C49</f>
        <v>1.0423028774905521</v>
      </c>
      <c r="E40" s="21">
        <v>2855.8620000000001</v>
      </c>
      <c r="F40" s="19">
        <f>E40/E49</f>
        <v>1.4673265159638555</v>
      </c>
    </row>
    <row r="41" spans="1:7" ht="15.75" x14ac:dyDescent="0.25">
      <c r="A41" s="8" t="s">
        <v>60</v>
      </c>
      <c r="B41" s="12" t="s">
        <v>61</v>
      </c>
      <c r="C41" s="21">
        <v>381.56799999999998</v>
      </c>
      <c r="D41" s="20">
        <f>C41/C49</f>
        <v>0.18761462612093896</v>
      </c>
      <c r="E41" s="21">
        <f>E40*18%</f>
        <v>514.05516</v>
      </c>
      <c r="F41" s="20">
        <f>E41/E49</f>
        <v>0.264118772873494</v>
      </c>
    </row>
    <row r="42" spans="1:7" ht="15.75" x14ac:dyDescent="0.25">
      <c r="A42" s="8" t="s">
        <v>62</v>
      </c>
      <c r="B42" s="12" t="s">
        <v>63</v>
      </c>
      <c r="C42" s="21">
        <v>0</v>
      </c>
      <c r="D42" s="20">
        <v>0</v>
      </c>
      <c r="E42" s="21">
        <v>0</v>
      </c>
      <c r="F42" s="20">
        <v>0</v>
      </c>
    </row>
    <row r="43" spans="1:7" ht="15.75" x14ac:dyDescent="0.25">
      <c r="A43" s="8" t="s">
        <v>64</v>
      </c>
      <c r="B43" s="12" t="s">
        <v>65</v>
      </c>
      <c r="C43" s="21">
        <v>0</v>
      </c>
      <c r="D43" s="20">
        <f>C43/C49</f>
        <v>0</v>
      </c>
      <c r="E43" s="21">
        <v>0</v>
      </c>
      <c r="F43" s="20">
        <f>E43/E49</f>
        <v>0</v>
      </c>
    </row>
    <row r="44" spans="1:7" ht="31.5" x14ac:dyDescent="0.25">
      <c r="A44" s="8" t="s">
        <v>66</v>
      </c>
      <c r="B44" s="16" t="s">
        <v>67</v>
      </c>
      <c r="C44" s="21">
        <v>0</v>
      </c>
      <c r="D44" s="20">
        <f>C44/C49</f>
        <v>0</v>
      </c>
      <c r="E44" s="21">
        <v>0</v>
      </c>
      <c r="F44" s="20">
        <f>E44/E49</f>
        <v>0</v>
      </c>
    </row>
    <row r="45" spans="1:7" ht="15.75" x14ac:dyDescent="0.25">
      <c r="A45" s="8" t="s">
        <v>68</v>
      </c>
      <c r="B45" s="12" t="s">
        <v>69</v>
      </c>
      <c r="C45" s="21">
        <v>1738.2539999999999</v>
      </c>
      <c r="D45" s="20">
        <f>C45/C49</f>
        <v>0.85468874306342946</v>
      </c>
      <c r="E45" s="21">
        <f>E40-E41</f>
        <v>2341.8068400000002</v>
      </c>
      <c r="F45" s="20">
        <f>E45/E49</f>
        <v>1.2032077430903616</v>
      </c>
    </row>
    <row r="46" spans="1:7" ht="63" x14ac:dyDescent="0.25">
      <c r="A46" s="7" t="s">
        <v>70</v>
      </c>
      <c r="B46" s="14" t="s">
        <v>71</v>
      </c>
      <c r="C46" s="21">
        <v>0</v>
      </c>
      <c r="D46" s="20">
        <f>C46/C49</f>
        <v>0</v>
      </c>
      <c r="E46" s="21">
        <v>0</v>
      </c>
      <c r="F46" s="20">
        <f>E46/E49</f>
        <v>0</v>
      </c>
    </row>
    <row r="47" spans="1:7" ht="47.25" x14ac:dyDescent="0.25">
      <c r="A47" s="7" t="s">
        <v>72</v>
      </c>
      <c r="B47" s="14" t="s">
        <v>73</v>
      </c>
      <c r="C47" s="26">
        <f>C39+C40+C46</f>
        <v>55115.354999999996</v>
      </c>
      <c r="D47" s="27"/>
      <c r="E47" s="26">
        <f>E39+E40+E46</f>
        <v>74252.406000000003</v>
      </c>
      <c r="F47" s="27"/>
    </row>
    <row r="48" spans="1:7" ht="50.25" x14ac:dyDescent="0.25">
      <c r="A48" s="7" t="s">
        <v>74</v>
      </c>
      <c r="B48" s="14" t="s">
        <v>75</v>
      </c>
      <c r="C48" s="26">
        <f>C47/C49</f>
        <v>27.0998792399987</v>
      </c>
      <c r="D48" s="27"/>
      <c r="E48" s="26">
        <f>E47/E49</f>
        <v>38.150486332292559</v>
      </c>
      <c r="F48" s="27"/>
      <c r="G48" s="24"/>
    </row>
    <row r="49" spans="1:6" ht="18.75" x14ac:dyDescent="0.25">
      <c r="A49" s="7" t="s">
        <v>76</v>
      </c>
      <c r="B49" s="14" t="s">
        <v>77</v>
      </c>
      <c r="C49" s="26">
        <v>2033.7860000000001</v>
      </c>
      <c r="D49" s="27"/>
      <c r="E49" s="26">
        <v>1946.3030000000001</v>
      </c>
      <c r="F49" s="27"/>
    </row>
    <row r="54" spans="1:6" ht="18.75" x14ac:dyDescent="0.3">
      <c r="B54" s="18" t="s">
        <v>78</v>
      </c>
      <c r="C54" s="18"/>
      <c r="D54" s="18"/>
      <c r="E54" s="25"/>
      <c r="F54" s="23"/>
    </row>
  </sheetData>
  <mergeCells count="13">
    <mergeCell ref="C2:F2"/>
    <mergeCell ref="A3:F3"/>
    <mergeCell ref="E4:F4"/>
    <mergeCell ref="A5:A6"/>
    <mergeCell ref="B5:B6"/>
    <mergeCell ref="C5:D5"/>
    <mergeCell ref="E5:F5"/>
    <mergeCell ref="C47:D47"/>
    <mergeCell ref="E47:F47"/>
    <mergeCell ref="C48:D48"/>
    <mergeCell ref="E48:F48"/>
    <mergeCell ref="C49:D49"/>
    <mergeCell ref="E49:F49"/>
  </mergeCells>
  <conditionalFormatting sqref="C18">
    <cfRule type="containsText" dxfId="0" priority="1" stopIfTrue="1" operator="containsText" text="Додаток2">
      <formula>NOT(ISERROR(SEARCH("Додаток2",C18)))</formula>
    </cfRule>
  </conditionalFormatting>
  <pageMargins left="0.7" right="0.7" top="0.75" bottom="0.75" header="0.3" footer="0.3"/>
  <pageSetup paperSize="9" scale="9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2025-11-17T14:04:46Z</dcterms:modified>
</cp:coreProperties>
</file>