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05" yWindow="-105" windowWidth="23250" windowHeight="12570"/>
  </bookViews>
  <sheets>
    <sheet name="дод 4" sheetId="10" r:id="rId1"/>
  </sheets>
  <definedNames>
    <definedName name="_xlnm.Print_Area" localSheetId="0">'дод 4'!$A$1:$U$120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" i="10"/>
  <c r="M87"/>
  <c r="L87"/>
  <c r="K87"/>
  <c r="J87"/>
  <c r="I87"/>
  <c r="H87"/>
  <c r="G87"/>
  <c r="F87"/>
  <c r="E87"/>
  <c r="K40"/>
  <c r="D28"/>
  <c r="K28"/>
  <c r="M28"/>
  <c r="J90" l="1"/>
  <c r="M97"/>
  <c r="I90" l="1"/>
  <c r="G90"/>
  <c r="H90"/>
  <c r="M90"/>
  <c r="K90"/>
  <c r="F90"/>
  <c r="E90"/>
  <c r="D90"/>
  <c r="M46"/>
  <c r="K46"/>
  <c r="E46"/>
  <c r="D46"/>
  <c r="D40"/>
  <c r="E40"/>
  <c r="M40"/>
  <c r="K47"/>
  <c r="D47" l="1"/>
  <c r="F85"/>
  <c r="G85"/>
  <c r="H85"/>
  <c r="I85"/>
  <c r="J85"/>
  <c r="K85"/>
  <c r="M85"/>
  <c r="L82"/>
  <c r="L85" s="1"/>
  <c r="L25"/>
  <c r="L47" s="1"/>
  <c r="J28"/>
  <c r="I28"/>
  <c r="H28"/>
  <c r="G28"/>
  <c r="F28"/>
  <c r="E28"/>
  <c r="E47" s="1"/>
  <c r="E85"/>
  <c r="D85"/>
  <c r="D87" l="1"/>
  <c r="D110" s="1"/>
  <c r="E110"/>
  <c r="F47"/>
  <c r="I47" l="1"/>
  <c r="G47"/>
  <c r="J47"/>
  <c r="H47"/>
  <c r="K110"/>
  <c r="L110"/>
  <c r="M47"/>
  <c r="M110"/>
  <c r="F110" l="1"/>
  <c r="G110"/>
  <c r="H110"/>
  <c r="I110"/>
  <c r="J110"/>
  <c r="E70"/>
  <c r="F70"/>
  <c r="G70"/>
  <c r="H70"/>
  <c r="I70"/>
  <c r="J70"/>
  <c r="K70"/>
  <c r="K111" s="1"/>
  <c r="L70"/>
  <c r="M70"/>
  <c r="D70"/>
  <c r="D108"/>
  <c r="E108"/>
  <c r="F108"/>
  <c r="G108"/>
  <c r="H108"/>
  <c r="I108"/>
  <c r="J108"/>
  <c r="K108"/>
  <c r="L108"/>
  <c r="M108"/>
  <c r="E111" l="1"/>
  <c r="D111"/>
  <c r="J111"/>
  <c r="F111"/>
  <c r="M111"/>
  <c r="I111"/>
  <c r="L111"/>
  <c r="H111"/>
  <c r="G111"/>
  <c r="M94"/>
  <c r="K94"/>
  <c r="E94"/>
  <c r="D94"/>
  <c r="L97" l="1"/>
  <c r="E97"/>
  <c r="D97"/>
  <c r="M51" l="1"/>
  <c r="K51"/>
  <c r="E51"/>
  <c r="D51"/>
  <c r="U111" l="1"/>
  <c r="S111"/>
  <c r="U109"/>
  <c r="U110" s="1"/>
  <c r="S109"/>
  <c r="S110" s="1"/>
  <c r="N109"/>
  <c r="N110" s="1"/>
  <c r="N69"/>
  <c r="N70" s="1"/>
</calcChain>
</file>

<file path=xl/sharedStrings.xml><?xml version="1.0" encoding="utf-8"?>
<sst xmlns="http://schemas.openxmlformats.org/spreadsheetml/2006/main" count="914" uniqueCount="179">
  <si>
    <t>№ з/п</t>
  </si>
  <si>
    <t>Найменування заходів (пооб'єктно)</t>
  </si>
  <si>
    <t>(підпис)</t>
  </si>
  <si>
    <t xml:space="preserve"> 1.1</t>
  </si>
  <si>
    <t xml:space="preserve">  1.1.1</t>
  </si>
  <si>
    <t>х </t>
  </si>
  <si>
    <t xml:space="preserve">загальна сума </t>
  </si>
  <si>
    <t>ВОДОПОСТАЧАННЯ</t>
  </si>
  <si>
    <t>ВОДОВІДВЕДЕННЯ</t>
  </si>
  <si>
    <t>виробничі інвестиції з прибутку</t>
  </si>
  <si>
    <t>підлягають поверненню</t>
  </si>
  <si>
    <t xml:space="preserve"> не підлягають поверненню </t>
  </si>
  <si>
    <t>1.1.2</t>
  </si>
  <si>
    <t>х</t>
  </si>
  <si>
    <t>1.2.1</t>
  </si>
  <si>
    <t>1.2.2</t>
  </si>
  <si>
    <t>1.2.3</t>
  </si>
  <si>
    <t>1.2.4</t>
  </si>
  <si>
    <t>1.2.5</t>
  </si>
  <si>
    <t>1.2.6</t>
  </si>
  <si>
    <t xml:space="preserve">  2.1.</t>
  </si>
  <si>
    <t>2.2.2</t>
  </si>
  <si>
    <t>2.2.3</t>
  </si>
  <si>
    <t>прогнозний період</t>
  </si>
  <si>
    <t>2.1.3</t>
  </si>
  <si>
    <t>1.1.3</t>
  </si>
  <si>
    <t>1.1.4</t>
  </si>
  <si>
    <t>1.1.6</t>
  </si>
  <si>
    <t>2.1.2</t>
  </si>
  <si>
    <t>позичко-ві кошти</t>
  </si>
  <si>
    <t>госпо-      дарський  (вартість    матеріаль-них ресурсів)</t>
  </si>
  <si>
    <t>підряд-  ний</t>
  </si>
  <si>
    <t>планова-ний період</t>
  </si>
  <si>
    <t>планова-ний період            + 1</t>
  </si>
  <si>
    <t>плано-ваний період     + n*</t>
  </si>
  <si>
    <t>Усього за інвестиційною програмою</t>
  </si>
  <si>
    <t xml:space="preserve">  1.1.5</t>
  </si>
  <si>
    <t>Заходи зі зниження питомих витрат, а також втрат ресурсів, у т.ч.:</t>
  </si>
  <si>
    <t>бюджетні кошти   (не підлягають поверненню)</t>
  </si>
  <si>
    <t>1.2.7</t>
  </si>
  <si>
    <t>1.2.8</t>
  </si>
  <si>
    <t>2.2.4</t>
  </si>
  <si>
    <t>2.2.5</t>
  </si>
  <si>
    <t>2.1.4</t>
  </si>
  <si>
    <t>2.2.1</t>
  </si>
  <si>
    <t>1.2</t>
  </si>
  <si>
    <t>2.2.6</t>
  </si>
  <si>
    <t xml:space="preserve">ПОГОДЖЕНО </t>
  </si>
  <si>
    <t>(найменування органу місцевого самоврядування)</t>
  </si>
  <si>
    <t>від _________________ №_____________</t>
  </si>
  <si>
    <t>М.П.</t>
  </si>
  <si>
    <t xml:space="preserve">ЗАТВЕРДЖЕНО                         </t>
  </si>
  <si>
    <t>(посадова особа ліцензіата)</t>
  </si>
  <si>
    <t>рішенням _____________________________</t>
  </si>
  <si>
    <t>_______________________________</t>
  </si>
  <si>
    <t xml:space="preserve">(найменування ліцензіата) </t>
  </si>
  <si>
    <t>з урахуванням:</t>
  </si>
  <si>
    <t>інші залучені кошти, з них:</t>
  </si>
  <si>
    <t>І</t>
  </si>
  <si>
    <t>Заходи зі зниження питомих витрат, а також втрат ресурсів,  з них:</t>
  </si>
  <si>
    <t>Заходи щодо забезпечення технологічного та/або комерційного обліку ресурсів, з них:</t>
  </si>
  <si>
    <t>Заходи щодо зменшення обсягу витрат води на технологічні потреби, з них:</t>
  </si>
  <si>
    <t>Заходи щодо підвищення екологічної безпеки та охорони навколишнього середовища, з них:</t>
  </si>
  <si>
    <t>Інші заходи,з них:</t>
  </si>
  <si>
    <t>Усього за підпунктом 1.1.1</t>
  </si>
  <si>
    <t>Усього за підпунктом 1.1.2</t>
  </si>
  <si>
    <t>Усього за підпунктом 1.1.3</t>
  </si>
  <si>
    <t>Усього за підпунктом 1.1.4</t>
  </si>
  <si>
    <t>Усього за підпунктом 1.1.5</t>
  </si>
  <si>
    <t>Заходи зі зниження питомих витрат, а також втрат ресурсів, з них:</t>
  </si>
  <si>
    <t>Усього за підпунктом 1.1.6</t>
  </si>
  <si>
    <t>Усього за пунктом 1.1</t>
  </si>
  <si>
    <t>Усього за підпунктом 1.2.1</t>
  </si>
  <si>
    <t>Усього за підпунктом 1.2.2</t>
  </si>
  <si>
    <t>Усього за підпунктом 1.2.3</t>
  </si>
  <si>
    <t>Заходи щодо провадження та розвитку інформаційних технологій, з них:</t>
  </si>
  <si>
    <t>Усього за підпунктом 1.2.4</t>
  </si>
  <si>
    <t>Усього за підпунктом 1.2.5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</si>
  <si>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</si>
  <si>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</si>
  <si>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Усього за підпунктом 1.2.6</t>
  </si>
  <si>
    <t>Усього за підпунктом 1.2.7</t>
  </si>
  <si>
    <t>Усього за підпунктом 1.2.8</t>
  </si>
  <si>
    <t>Усього за пунктом 1.2</t>
  </si>
  <si>
    <t>ІІ</t>
  </si>
  <si>
    <t>Усього за підпунктом 2.1.1</t>
  </si>
  <si>
    <t>Усього за пунктом 2.1</t>
  </si>
  <si>
    <t>Модернізація та закупівля транспортних засобів спеціального та спеціалізованого призначення, з них:</t>
  </si>
  <si>
    <t>Усього за підпунктом 2.1.4</t>
  </si>
  <si>
    <t>Усього за підпунктом 2.2.1</t>
  </si>
  <si>
    <t>Усього за підпунктом2.2.2</t>
  </si>
  <si>
    <t>Усього за підпунктом 2.2.3</t>
  </si>
  <si>
    <t>Усього за підпунктом 2.2.4</t>
  </si>
  <si>
    <t>Усього за підпунктом 2.2.5</t>
  </si>
  <si>
    <t>Усього за підпунктом  2.2.6</t>
  </si>
  <si>
    <t>Усього за пунктом 2.2</t>
  </si>
  <si>
    <t>Фінансовий план використання коштів на виконання інвестиційної програми за джерелами фінансування, тис. грн. (без ПДВ)</t>
  </si>
  <si>
    <t>Графік здійснення заходів та використання коштів на планований та прогнозний періоди                   тис. грн. (без ПДВ)</t>
  </si>
  <si>
    <t>Економічний ефект  (тис. грн.)***</t>
  </si>
  <si>
    <t>Заходи щодо підвищення якості послуг з централізованого водопостачання, з них.:</t>
  </si>
  <si>
    <t>Заходи щодо підвищення якості послуг з централізованого водопостачання,  з них:</t>
  </si>
  <si>
    <t>2.1.5</t>
  </si>
  <si>
    <t>Усього за підпунктом 2.1.2</t>
  </si>
  <si>
    <t>Усього за підпунктом  2.1.3</t>
  </si>
  <si>
    <t>Усього за розділом І</t>
  </si>
  <si>
    <t>Усього за розділом ІІ</t>
  </si>
  <si>
    <t>Кількісний показник (одиниця виміру)</t>
  </si>
  <si>
    <t>аморти-   заційні відраху-   вання</t>
  </si>
  <si>
    <t>Строк окупності (місяців)**</t>
  </si>
  <si>
    <t xml:space="preserve">№ аркуша обґрунтовуючих матеріалів </t>
  </si>
  <si>
    <t>Економія паливно-енергетичних ресурсів (кВт/год/прогнозний період)</t>
  </si>
  <si>
    <t>Економія фонду заробітної плати, (тис. грн./прогнозний період)</t>
  </si>
  <si>
    <t>(П.І.Б.)</t>
  </si>
  <si>
    <t xml:space="preserve"> За способом виконання,  тис. грн. (без ПДВ)</t>
  </si>
  <si>
    <t>x</t>
  </si>
  <si>
    <t xml:space="preserve"> </t>
  </si>
  <si>
    <t xml:space="preserve">             (посада відповідального виконавця)</t>
  </si>
  <si>
    <t xml:space="preserve">Додаток 3
до Порядку розроблення, погодження та затвердження інвестиційних програм суб'єктів господарювання у сфері централізованого водопостачання та водовідведення, ліцензування діяльності яких здійснюють Рада міністрів Автономної Республіки Крим, обласні, Київська та Севастопольська міські державні адміністрації
(підпункт 4 пункту 2 розділу II)
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</si>
  <si>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водопостачання, з урахуванням:</t>
    </r>
  </si>
  <si>
    <t xml:space="preserve">Інші заходи, з них:   </t>
  </si>
  <si>
    <r>
      <t xml:space="preserve"> Будівництво, реконструкція та модернізація об</t>
    </r>
    <r>
      <rPr>
        <b/>
        <sz val="9"/>
        <rFont val="Calibri"/>
        <family val="2"/>
        <charset val="204"/>
      </rPr>
      <t>’</t>
    </r>
    <r>
      <rPr>
        <b/>
        <sz val="9"/>
        <rFont val="Times New Roman"/>
        <family val="1"/>
        <charset val="204"/>
      </rPr>
      <t>єктів водовідведення, з урахуванням:</t>
    </r>
  </si>
  <si>
    <t xml:space="preserve"> Інші заходи, з урахуванням :</t>
  </si>
  <si>
    <t>2.1.4.1</t>
  </si>
  <si>
    <t>1 компл.</t>
  </si>
  <si>
    <r>
      <t xml:space="preserve">                           (прізвище, ім</t>
    </r>
    <r>
      <rPr>
        <sz val="8"/>
        <rFont val="Calibri"/>
        <family val="2"/>
        <charset val="204"/>
      </rPr>
      <t>’</t>
    </r>
    <r>
      <rPr>
        <sz val="8"/>
        <rFont val="Times New Roman"/>
        <family val="1"/>
        <charset val="204"/>
      </rPr>
      <t>я, по батькові)</t>
    </r>
  </si>
  <si>
    <t>1 од.</t>
  </si>
  <si>
    <t>Директор КП "Ковельводоканал"</t>
  </si>
  <si>
    <t>Фінансовий план використання коштів для  виконання  інвестиційної програми на 2024 рік</t>
  </si>
  <si>
    <t>Придбання блока живлення для  гіпохлоритної установки на НС-2 по вул.Геологів в м.Ковелі.</t>
  </si>
  <si>
    <t>2 об'єкта</t>
  </si>
  <si>
    <t>Поточний ремонт аеротенка №4 (придбання комплекта аераційної системи).</t>
  </si>
  <si>
    <t>300 м.п.</t>
  </si>
  <si>
    <t>Придбання касет для гіпохлоритної установки.</t>
  </si>
  <si>
    <t>2 шт.</t>
  </si>
  <si>
    <t>30 м.п.</t>
  </si>
  <si>
    <t>1 шт.</t>
  </si>
  <si>
    <t>Заміна водопідйомних труб на св. №21,№25. (Включено вартість робіт та матеріалів).</t>
  </si>
  <si>
    <t>Заміна аварійної ділянки водопроводу Д-225 мм.  по вул. Героїв України в м. Ковелі. (Включено вартість матеріалів).</t>
  </si>
  <si>
    <t>Комунальне підприємство"Ковельводоканал"Ковельської міської ради.</t>
  </si>
  <si>
    <t>Юрій РИБАЧОК</t>
  </si>
  <si>
    <t>2024 р.</t>
  </si>
  <si>
    <t xml:space="preserve">                           М.П.</t>
  </si>
  <si>
    <t xml:space="preserve">             "____"_______________ 20____ року</t>
  </si>
  <si>
    <t>__________</t>
  </si>
  <si>
    <t>Придбання спектрофотометра.</t>
  </si>
  <si>
    <t>хх</t>
  </si>
  <si>
    <t xml:space="preserve">  1.1.4.1</t>
  </si>
  <si>
    <t xml:space="preserve">  1.1.4.2</t>
  </si>
  <si>
    <t>1.1.4.3</t>
  </si>
  <si>
    <t>1.1.6.1</t>
  </si>
  <si>
    <t xml:space="preserve">  1.1.1.1</t>
  </si>
  <si>
    <t>1.1.1.3</t>
  </si>
  <si>
    <t xml:space="preserve"> 1.1.1.4</t>
  </si>
  <si>
    <t>1.1.1.5</t>
  </si>
  <si>
    <t>1 об'єкт.</t>
  </si>
  <si>
    <t>61 м.п.</t>
  </si>
  <si>
    <t>Реконструкція водопровідної мережі від вул. Старицьких до вул. П.Мирного в м. Ковелі, д-150мм., 230 м.п.(Включено вартість проекту, матеріалів,авторського, технічного нагляду, експертизи).</t>
  </si>
  <si>
    <t>Реконструкція водопровідної мережі по вул. В.Гончарна в м. Ковелі, 115 м.п., д-100мм. (Включено вартість проекту, матеріалів,технічного, авторського нагляду, експертизи)</t>
  </si>
  <si>
    <t>Заміна аварійної ділянки водопрвідної мережі по вул. Драгоманова в м. Ковелі Ф110мм.. (Включено вартість матеріалів та робіт)</t>
  </si>
  <si>
    <t xml:space="preserve">Ремонт приміщення гідролізної на НС-2 по вул. Геологів,2 в м. Ковелі.(Включено вартість матеріалів.) </t>
  </si>
  <si>
    <t>1.1.4.4</t>
  </si>
  <si>
    <t>Виготовлення проекта реконструкції станціїї знезаоаження  питної води на водопровідних очисних спорудах по вул. Геологів,2 (Включено вартість проекта)</t>
  </si>
  <si>
    <t>1 об'єкт</t>
  </si>
  <si>
    <t>1.1.6.2</t>
  </si>
  <si>
    <t>Придбання матеріалів для виконання аварійно-відновлювальних робіт</t>
  </si>
  <si>
    <t xml:space="preserve">Комплект </t>
  </si>
  <si>
    <t>1 прим.</t>
  </si>
  <si>
    <t>Заміна напірного колектора від мулової насосної станціїї до мулових карт Д-200мм.(Включено вартість матеріалів).</t>
  </si>
  <si>
    <t>Ремонт покрівлі приміщень каналізаційних очисних споруд</t>
  </si>
  <si>
    <t>Одне приміщення</t>
  </si>
  <si>
    <t>1.2.1.1</t>
  </si>
  <si>
    <t xml:space="preserve"> 1.1.1.2</t>
  </si>
  <si>
    <t>2.1.4.2</t>
  </si>
  <si>
    <t>2.1.4.3</t>
  </si>
  <si>
    <t>2.2</t>
  </si>
  <si>
    <t>Інши заходи,  них :</t>
  </si>
  <si>
    <t>2.1.5.1</t>
  </si>
  <si>
    <t xml:space="preserve">                   Начальник  технічного відділу                                                                                                                                                                                     Борис  МІЩУК</t>
  </si>
  <si>
    <t xml:space="preserve">Виготовлення проєкта реконструкції станціїї знезараження стічних вод на каналізаційних очисних спорудах міста Ковель ( Включено вартість проєкта) 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</si>
</sst>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\ _г_р_н_._-;\-* #,##0.00\ _г_р_н_._-;_-* &quot;-&quot;??\ _г_р_н_._-;_-@_-"/>
    <numFmt numFmtId="166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7" fillId="0" borderId="1" xfId="0" applyFont="1" applyFill="1" applyBorder="1" applyAlignment="1"/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/>
    <xf numFmtId="0" fontId="7" fillId="0" borderId="0" xfId="0" applyFont="1" applyFill="1"/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16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left"/>
    </xf>
    <xf numFmtId="0" fontId="18" fillId="0" borderId="0" xfId="0" applyFont="1" applyFill="1"/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wrapText="1"/>
    </xf>
    <xf numFmtId="0" fontId="7" fillId="0" borderId="1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9" fillId="0" borderId="0" xfId="0" applyFont="1" applyFill="1" applyAlignment="1"/>
    <xf numFmtId="165" fontId="9" fillId="0" borderId="0" xfId="3" applyFont="1" applyFill="1" applyAlignment="1"/>
    <xf numFmtId="0" fontId="7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21" fillId="0" borderId="0" xfId="0" applyFont="1"/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/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21" fillId="0" borderId="0" xfId="0" applyNumberFormat="1" applyFont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2" fillId="0" borderId="1" xfId="0" applyFont="1" applyBorder="1" applyAlignment="1">
      <alignment horizontal="left" vertical="top" wrapText="1"/>
    </xf>
    <xf numFmtId="0" fontId="12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2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left" wrapText="1"/>
    </xf>
    <xf numFmtId="164" fontId="7" fillId="0" borderId="5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49" fontId="7" fillId="0" borderId="1" xfId="1" applyNumberFormat="1" applyFont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1" fillId="0" borderId="1" xfId="2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/>
    </xf>
    <xf numFmtId="2" fontId="0" fillId="0" borderId="0" xfId="0" applyNumberFormat="1"/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/>
    <xf numFmtId="0" fontId="2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4">
    <cellStyle name="Iau?iue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9"/>
  <sheetViews>
    <sheetView tabSelected="1" topLeftCell="A64" zoomScaleNormal="100" workbookViewId="0">
      <selection activeCell="B83" sqref="B83"/>
    </sheetView>
  </sheetViews>
  <sheetFormatPr defaultRowHeight="12.75"/>
  <cols>
    <col min="1" max="1" width="9.140625" style="94"/>
    <col min="2" max="2" width="20.28515625" customWidth="1"/>
    <col min="3" max="3" width="11.5703125" customWidth="1"/>
    <col min="5" max="5" width="8.42578125" customWidth="1"/>
    <col min="7" max="7" width="7.5703125" customWidth="1"/>
    <col min="8" max="8" width="9.7109375" customWidth="1"/>
    <col min="9" max="9" width="11.85546875" customWidth="1"/>
    <col min="10" max="10" width="10.5703125" customWidth="1"/>
    <col min="11" max="11" width="10.7109375" customWidth="1"/>
    <col min="12" max="12" width="7.7109375" customWidth="1"/>
    <col min="13" max="13" width="13.42578125" customWidth="1"/>
    <col min="14" max="14" width="8.42578125" customWidth="1"/>
    <col min="15" max="15" width="7.140625" hidden="1" customWidth="1"/>
    <col min="16" max="16" width="7.28515625" customWidth="1"/>
    <col min="17" max="18" width="7.140625" customWidth="1"/>
    <col min="20" max="20" width="7" customWidth="1"/>
    <col min="21" max="21" width="6.42578125" customWidth="1"/>
  </cols>
  <sheetData>
    <row r="1" spans="1:21" ht="145.5" customHeight="1">
      <c r="A1" s="87"/>
      <c r="B1" s="4"/>
      <c r="C1" s="4"/>
      <c r="D1" s="4"/>
      <c r="E1" s="4"/>
      <c r="F1" s="4"/>
      <c r="G1" s="4"/>
      <c r="H1" s="4"/>
      <c r="I1" s="4"/>
      <c r="J1" s="4"/>
      <c r="K1" s="4"/>
      <c r="L1" s="8"/>
      <c r="M1" s="8"/>
      <c r="N1" s="126" t="s">
        <v>117</v>
      </c>
      <c r="O1" s="126"/>
      <c r="P1" s="127"/>
      <c r="Q1" s="127"/>
      <c r="R1" s="127"/>
      <c r="S1" s="127"/>
      <c r="T1" s="127"/>
      <c r="U1" s="127"/>
    </row>
    <row r="2" spans="1:21" s="51" customFormat="1" ht="15.75">
      <c r="A2" s="87"/>
      <c r="B2" s="128" t="s">
        <v>47</v>
      </c>
      <c r="C2" s="128"/>
      <c r="D2" s="128"/>
      <c r="E2" s="128"/>
      <c r="F2" s="4"/>
      <c r="G2" s="4"/>
      <c r="H2" s="4"/>
      <c r="I2" s="4"/>
      <c r="J2" s="4"/>
      <c r="K2" s="128" t="s">
        <v>51</v>
      </c>
      <c r="L2" s="128"/>
      <c r="M2" s="128"/>
      <c r="N2" s="9"/>
      <c r="O2" s="48"/>
      <c r="P2" s="48"/>
      <c r="Q2" s="48"/>
      <c r="R2" s="48"/>
      <c r="S2" s="48"/>
      <c r="T2" s="48"/>
      <c r="U2" s="48"/>
    </row>
    <row r="3" spans="1:21" s="51" customFormat="1" ht="15.75">
      <c r="A3" s="87"/>
      <c r="B3" s="129" t="s">
        <v>53</v>
      </c>
      <c r="C3" s="129"/>
      <c r="D3" s="129"/>
      <c r="E3" s="129"/>
      <c r="F3" s="4"/>
      <c r="G3" s="4"/>
      <c r="H3" s="4"/>
      <c r="I3" s="4"/>
      <c r="J3" s="4"/>
      <c r="K3" s="130" t="s">
        <v>126</v>
      </c>
      <c r="L3" s="130"/>
      <c r="M3" s="130"/>
      <c r="N3" s="130"/>
      <c r="O3" s="48"/>
      <c r="P3" s="48"/>
      <c r="Q3" s="48"/>
      <c r="R3" s="48"/>
      <c r="S3" s="48"/>
      <c r="T3" s="48"/>
      <c r="U3" s="48"/>
    </row>
    <row r="4" spans="1:21" s="51" customFormat="1" ht="15.75">
      <c r="A4" s="87"/>
      <c r="B4" s="50" t="s">
        <v>48</v>
      </c>
      <c r="C4" s="50"/>
      <c r="D4" s="50"/>
      <c r="E4" s="50"/>
      <c r="F4" s="4"/>
      <c r="G4" s="4"/>
      <c r="H4" s="4"/>
      <c r="I4" s="4"/>
      <c r="J4" s="4"/>
      <c r="K4" s="131" t="s">
        <v>52</v>
      </c>
      <c r="L4" s="131"/>
      <c r="M4" s="131"/>
      <c r="N4" s="131"/>
      <c r="O4" s="48"/>
      <c r="P4" s="48"/>
      <c r="Q4" s="48"/>
      <c r="R4" s="48"/>
      <c r="S4" s="48"/>
      <c r="T4" s="48"/>
      <c r="U4" s="48"/>
    </row>
    <row r="5" spans="1:21" s="51" customFormat="1" ht="15.75">
      <c r="A5" s="87"/>
      <c r="B5" s="52"/>
      <c r="C5" s="52"/>
      <c r="D5" s="52"/>
      <c r="E5" s="52"/>
      <c r="F5" s="4"/>
      <c r="G5" s="4"/>
      <c r="H5" s="4"/>
      <c r="I5" s="4"/>
      <c r="J5" s="4"/>
      <c r="K5" s="4"/>
      <c r="L5" s="4"/>
      <c r="M5" s="4"/>
      <c r="N5" s="4"/>
      <c r="O5" s="48"/>
      <c r="P5" s="48"/>
      <c r="Q5" s="48"/>
      <c r="R5" s="48"/>
      <c r="S5" s="48"/>
      <c r="T5" s="48"/>
      <c r="U5" s="48"/>
    </row>
    <row r="6" spans="1:21" s="51" customFormat="1" ht="15.75">
      <c r="A6" s="87"/>
      <c r="B6" s="135" t="s">
        <v>49</v>
      </c>
      <c r="C6" s="135"/>
      <c r="D6" s="135"/>
      <c r="E6" s="135"/>
      <c r="F6" s="4"/>
      <c r="G6" s="4"/>
      <c r="H6" s="4"/>
      <c r="I6" s="4"/>
      <c r="J6" s="4"/>
      <c r="K6" s="53" t="s">
        <v>54</v>
      </c>
      <c r="L6" s="53"/>
      <c r="M6" s="143" t="s">
        <v>139</v>
      </c>
      <c r="N6" s="143"/>
      <c r="O6" s="48"/>
      <c r="P6" s="48"/>
      <c r="Q6" s="48"/>
      <c r="R6" s="48"/>
      <c r="S6" s="48"/>
      <c r="T6" s="48"/>
      <c r="U6" s="48"/>
    </row>
    <row r="7" spans="1:21" s="51" customFormat="1" ht="15.75">
      <c r="A7" s="87"/>
      <c r="B7" s="10" t="s">
        <v>50</v>
      </c>
      <c r="C7" s="11"/>
      <c r="D7" s="11"/>
      <c r="E7" s="11"/>
      <c r="F7" s="4"/>
      <c r="G7" s="4"/>
      <c r="H7" s="4"/>
      <c r="I7" s="4"/>
      <c r="J7" s="4"/>
      <c r="K7" s="131" t="s">
        <v>2</v>
      </c>
      <c r="L7" s="131"/>
      <c r="M7" s="131" t="s">
        <v>112</v>
      </c>
      <c r="N7" s="131"/>
      <c r="O7" s="48"/>
      <c r="P7" s="48"/>
      <c r="Q7" s="48"/>
      <c r="R7" s="48"/>
      <c r="S7" s="48"/>
      <c r="T7" s="48"/>
      <c r="U7" s="48"/>
    </row>
    <row r="8" spans="1:21" s="51" customFormat="1" ht="15.75">
      <c r="A8" s="87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8"/>
      <c r="P8" s="48"/>
      <c r="Q8" s="48"/>
      <c r="R8" s="48"/>
      <c r="S8" s="48"/>
      <c r="T8" s="48"/>
      <c r="U8" s="48"/>
    </row>
    <row r="9" spans="1:21" s="51" customFormat="1" ht="15.75">
      <c r="A9" s="87"/>
      <c r="B9" s="4"/>
      <c r="C9" s="4"/>
      <c r="D9" s="4"/>
      <c r="E9" s="4"/>
      <c r="F9" s="4"/>
      <c r="G9" s="4"/>
      <c r="H9" s="4"/>
      <c r="I9" s="4"/>
      <c r="J9" s="4"/>
      <c r="K9" s="97" t="s">
        <v>142</v>
      </c>
      <c r="L9" s="97" t="s">
        <v>143</v>
      </c>
      <c r="M9" s="97" t="s">
        <v>140</v>
      </c>
      <c r="N9" s="49"/>
      <c r="O9" s="48"/>
      <c r="P9" s="48"/>
      <c r="Q9" s="48"/>
      <c r="R9" s="48"/>
      <c r="S9" s="48"/>
      <c r="T9" s="48"/>
      <c r="U9" s="48"/>
    </row>
    <row r="10" spans="1:21" s="51" customFormat="1" ht="15.75">
      <c r="A10" s="87"/>
      <c r="B10" s="4"/>
      <c r="C10" s="4"/>
      <c r="D10" s="4"/>
      <c r="E10" s="4"/>
      <c r="F10" s="4"/>
      <c r="G10" s="4"/>
      <c r="H10" s="4" t="s">
        <v>115</v>
      </c>
      <c r="I10" s="4"/>
      <c r="J10" s="4"/>
      <c r="K10" s="10" t="s">
        <v>141</v>
      </c>
      <c r="L10" s="54"/>
      <c r="M10" s="54"/>
      <c r="N10" s="54"/>
      <c r="O10" s="48"/>
      <c r="P10" s="48"/>
      <c r="Q10" s="48"/>
      <c r="R10" s="48"/>
      <c r="S10" s="48"/>
      <c r="T10" s="48"/>
      <c r="U10" s="48"/>
    </row>
    <row r="11" spans="1:21" ht="18.75" customHeight="1">
      <c r="A11" s="88"/>
      <c r="B11" s="12"/>
      <c r="C11" s="12"/>
      <c r="D11" s="12"/>
      <c r="E11" s="12"/>
      <c r="F11" s="8"/>
      <c r="G11" s="13"/>
      <c r="H11" s="13"/>
      <c r="I11" s="13"/>
      <c r="J11" s="13"/>
      <c r="K11" s="8"/>
      <c r="L11" s="8"/>
      <c r="M11" s="8"/>
      <c r="N11" s="8"/>
      <c r="O11" s="12"/>
      <c r="P11" s="12"/>
      <c r="Q11" s="8"/>
      <c r="R11" s="8"/>
      <c r="S11" s="6"/>
      <c r="T11" s="6"/>
      <c r="U11" s="6"/>
    </row>
    <row r="12" spans="1:21" ht="15" customHeight="1">
      <c r="A12" s="136" t="s">
        <v>127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4"/>
      <c r="T12" s="14"/>
      <c r="U12" s="14"/>
    </row>
    <row r="13" spans="1:21" ht="15.75">
      <c r="A13" s="137" t="s">
        <v>138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4"/>
      <c r="T13" s="14"/>
      <c r="U13" s="14"/>
    </row>
    <row r="14" spans="1:21">
      <c r="A14" s="139" t="s">
        <v>55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4"/>
      <c r="T14" s="14"/>
      <c r="U14" s="14"/>
    </row>
    <row r="15" spans="1:21" ht="59.25" customHeight="1">
      <c r="A15" s="140" t="s">
        <v>0</v>
      </c>
      <c r="B15" s="132" t="s">
        <v>1</v>
      </c>
      <c r="C15" s="132" t="s">
        <v>106</v>
      </c>
      <c r="D15" s="132" t="s">
        <v>96</v>
      </c>
      <c r="E15" s="132"/>
      <c r="F15" s="132"/>
      <c r="G15" s="132"/>
      <c r="H15" s="132"/>
      <c r="I15" s="132"/>
      <c r="J15" s="132"/>
      <c r="K15" s="132" t="s">
        <v>113</v>
      </c>
      <c r="L15" s="132"/>
      <c r="M15" s="132" t="s">
        <v>97</v>
      </c>
      <c r="N15" s="132"/>
      <c r="O15" s="132"/>
      <c r="P15" s="132"/>
      <c r="Q15" s="133" t="s">
        <v>108</v>
      </c>
      <c r="R15" s="133" t="s">
        <v>109</v>
      </c>
      <c r="S15" s="134" t="s">
        <v>110</v>
      </c>
      <c r="T15" s="134" t="s">
        <v>111</v>
      </c>
      <c r="U15" s="134" t="s">
        <v>98</v>
      </c>
    </row>
    <row r="16" spans="1:21">
      <c r="A16" s="141"/>
      <c r="B16" s="132"/>
      <c r="C16" s="142"/>
      <c r="D16" s="132" t="s">
        <v>6</v>
      </c>
      <c r="E16" s="147" t="s">
        <v>56</v>
      </c>
      <c r="F16" s="147"/>
      <c r="G16" s="147"/>
      <c r="H16" s="147"/>
      <c r="I16" s="147"/>
      <c r="J16" s="147"/>
      <c r="K16" s="132" t="s">
        <v>30</v>
      </c>
      <c r="L16" s="132" t="s">
        <v>31</v>
      </c>
      <c r="M16" s="132" t="s">
        <v>32</v>
      </c>
      <c r="N16" s="132" t="s">
        <v>23</v>
      </c>
      <c r="O16" s="132"/>
      <c r="P16" s="132"/>
      <c r="Q16" s="133"/>
      <c r="R16" s="133"/>
      <c r="S16" s="134"/>
      <c r="T16" s="134"/>
      <c r="U16" s="134"/>
    </row>
    <row r="17" spans="1:21" ht="24" customHeight="1">
      <c r="A17" s="141"/>
      <c r="B17" s="132"/>
      <c r="C17" s="142"/>
      <c r="D17" s="132"/>
      <c r="E17" s="151" t="s">
        <v>107</v>
      </c>
      <c r="F17" s="151" t="s">
        <v>9</v>
      </c>
      <c r="G17" s="151" t="s">
        <v>29</v>
      </c>
      <c r="H17" s="151" t="s">
        <v>57</v>
      </c>
      <c r="I17" s="151"/>
      <c r="J17" s="151" t="s">
        <v>38</v>
      </c>
      <c r="K17" s="132"/>
      <c r="L17" s="132"/>
      <c r="M17" s="132"/>
      <c r="N17" s="132"/>
      <c r="O17" s="132"/>
      <c r="P17" s="132"/>
      <c r="Q17" s="133"/>
      <c r="R17" s="133"/>
      <c r="S17" s="134"/>
      <c r="T17" s="134"/>
      <c r="U17" s="134"/>
    </row>
    <row r="18" spans="1:21" ht="48">
      <c r="A18" s="141"/>
      <c r="B18" s="132"/>
      <c r="C18" s="142"/>
      <c r="D18" s="132"/>
      <c r="E18" s="151"/>
      <c r="F18" s="151"/>
      <c r="G18" s="151"/>
      <c r="H18" s="15" t="s">
        <v>10</v>
      </c>
      <c r="I18" s="15" t="s">
        <v>11</v>
      </c>
      <c r="J18" s="151"/>
      <c r="K18" s="132"/>
      <c r="L18" s="132"/>
      <c r="M18" s="132"/>
      <c r="N18" s="152" t="s">
        <v>33</v>
      </c>
      <c r="O18" s="152"/>
      <c r="P18" s="15" t="s">
        <v>34</v>
      </c>
      <c r="Q18" s="133"/>
      <c r="R18" s="133"/>
      <c r="S18" s="134"/>
      <c r="T18" s="134"/>
      <c r="U18" s="134"/>
    </row>
    <row r="19" spans="1:21">
      <c r="A19" s="89">
        <v>1</v>
      </c>
      <c r="B19" s="31">
        <v>2</v>
      </c>
      <c r="C19" s="31">
        <v>3</v>
      </c>
      <c r="D19" s="31">
        <v>4</v>
      </c>
      <c r="E19" s="31">
        <v>5</v>
      </c>
      <c r="F19" s="31">
        <v>6</v>
      </c>
      <c r="G19" s="16">
        <v>7</v>
      </c>
      <c r="H19" s="31">
        <v>8</v>
      </c>
      <c r="I19" s="31">
        <v>9</v>
      </c>
      <c r="J19" s="31">
        <v>10</v>
      </c>
      <c r="K19" s="17">
        <v>11</v>
      </c>
      <c r="L19" s="17">
        <v>12</v>
      </c>
      <c r="M19" s="17">
        <v>13</v>
      </c>
      <c r="N19" s="153">
        <v>14</v>
      </c>
      <c r="O19" s="153"/>
      <c r="P19" s="17">
        <v>15</v>
      </c>
      <c r="Q19" s="17">
        <v>16</v>
      </c>
      <c r="R19" s="17">
        <v>17</v>
      </c>
      <c r="S19" s="31">
        <v>18</v>
      </c>
      <c r="T19" s="31">
        <v>19</v>
      </c>
      <c r="U19" s="31">
        <v>20</v>
      </c>
    </row>
    <row r="20" spans="1:21">
      <c r="A20" s="89" t="s">
        <v>58</v>
      </c>
      <c r="B20" s="144" t="s">
        <v>7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</row>
    <row r="21" spans="1:21">
      <c r="A21" s="90" t="s">
        <v>3</v>
      </c>
      <c r="B21" s="144" t="s">
        <v>118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</row>
    <row r="22" spans="1:21">
      <c r="A22" s="90" t="s">
        <v>4</v>
      </c>
      <c r="B22" s="145" t="s">
        <v>59</v>
      </c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</row>
    <row r="23" spans="1:21" ht="110.25" customHeight="1">
      <c r="A23" s="90" t="s">
        <v>150</v>
      </c>
      <c r="B23" s="95" t="s">
        <v>156</v>
      </c>
      <c r="C23" s="25" t="s">
        <v>154</v>
      </c>
      <c r="D23" s="25">
        <v>902.94500000000005</v>
      </c>
      <c r="E23" s="25">
        <v>902.94500000000005</v>
      </c>
      <c r="F23" s="26" t="s">
        <v>13</v>
      </c>
      <c r="G23" s="26" t="s">
        <v>13</v>
      </c>
      <c r="H23" s="26" t="s">
        <v>13</v>
      </c>
      <c r="I23" s="26" t="s">
        <v>13</v>
      </c>
      <c r="J23" s="26" t="s">
        <v>13</v>
      </c>
      <c r="K23" s="63">
        <v>770.89300000000003</v>
      </c>
      <c r="L23" s="25">
        <v>132.05199999999999</v>
      </c>
      <c r="M23" s="25">
        <v>902.94500000000005</v>
      </c>
      <c r="N23" s="26" t="s">
        <v>5</v>
      </c>
      <c r="O23" s="26" t="s">
        <v>13</v>
      </c>
      <c r="P23" s="26" t="s">
        <v>13</v>
      </c>
      <c r="Q23" s="26" t="s">
        <v>13</v>
      </c>
      <c r="R23" s="26" t="s">
        <v>13</v>
      </c>
      <c r="S23" s="26" t="s">
        <v>13</v>
      </c>
      <c r="T23" s="25" t="s">
        <v>13</v>
      </c>
      <c r="U23" s="25" t="s">
        <v>13</v>
      </c>
    </row>
    <row r="24" spans="1:21" ht="110.25" customHeight="1">
      <c r="A24" s="90" t="s">
        <v>171</v>
      </c>
      <c r="B24" s="103" t="s">
        <v>157</v>
      </c>
      <c r="C24" s="25" t="s">
        <v>154</v>
      </c>
      <c r="D24" s="25">
        <v>228.751</v>
      </c>
      <c r="E24" s="25">
        <v>228.751</v>
      </c>
      <c r="F24" s="26" t="s">
        <v>13</v>
      </c>
      <c r="G24" s="26" t="s">
        <v>13</v>
      </c>
      <c r="H24" s="26" t="s">
        <v>13</v>
      </c>
      <c r="I24" s="26" t="s">
        <v>13</v>
      </c>
      <c r="J24" s="26" t="s">
        <v>13</v>
      </c>
      <c r="K24" s="63">
        <v>174.48099999999999</v>
      </c>
      <c r="L24" s="25">
        <v>54.27</v>
      </c>
      <c r="M24" s="25">
        <v>228.751</v>
      </c>
      <c r="N24" s="26" t="s">
        <v>13</v>
      </c>
      <c r="O24" s="26"/>
      <c r="P24" s="26" t="s">
        <v>13</v>
      </c>
      <c r="Q24" s="26" t="s">
        <v>13</v>
      </c>
      <c r="R24" s="26" t="s">
        <v>13</v>
      </c>
      <c r="S24" s="26" t="s">
        <v>13</v>
      </c>
      <c r="T24" s="25" t="s">
        <v>13</v>
      </c>
      <c r="U24" s="25" t="s">
        <v>13</v>
      </c>
    </row>
    <row r="25" spans="1:21" ht="69" customHeight="1">
      <c r="A25" s="90" t="s">
        <v>151</v>
      </c>
      <c r="B25" s="95" t="s">
        <v>137</v>
      </c>
      <c r="C25" s="25" t="s">
        <v>134</v>
      </c>
      <c r="D25" s="25">
        <v>44.036999999999999</v>
      </c>
      <c r="E25" s="25">
        <v>44.036999999999999</v>
      </c>
      <c r="F25" s="26" t="s">
        <v>13</v>
      </c>
      <c r="G25" s="26" t="s">
        <v>13</v>
      </c>
      <c r="H25" s="26" t="s">
        <v>13</v>
      </c>
      <c r="I25" s="26" t="s">
        <v>13</v>
      </c>
      <c r="J25" s="26" t="s">
        <v>13</v>
      </c>
      <c r="K25" s="63">
        <v>44.036999999999999</v>
      </c>
      <c r="L25" s="25">
        <f>-L2</f>
        <v>0</v>
      </c>
      <c r="M25" s="25">
        <v>44.036999999999999</v>
      </c>
      <c r="N25" s="26" t="s">
        <v>13</v>
      </c>
      <c r="O25" s="26"/>
      <c r="P25" s="26" t="s">
        <v>13</v>
      </c>
      <c r="Q25" s="26" t="s">
        <v>13</v>
      </c>
      <c r="R25" s="26" t="s">
        <v>13</v>
      </c>
      <c r="S25" s="26" t="s">
        <v>13</v>
      </c>
      <c r="T25" s="25" t="s">
        <v>13</v>
      </c>
      <c r="U25" s="25" t="s">
        <v>13</v>
      </c>
    </row>
    <row r="26" spans="1:21" ht="72">
      <c r="A26" s="90" t="s">
        <v>152</v>
      </c>
      <c r="B26" s="104" t="s">
        <v>158</v>
      </c>
      <c r="C26" s="25" t="s">
        <v>155</v>
      </c>
      <c r="D26" s="25">
        <v>51.24</v>
      </c>
      <c r="E26" s="25">
        <v>51.24</v>
      </c>
      <c r="F26" s="26" t="s">
        <v>13</v>
      </c>
      <c r="G26" s="26" t="s">
        <v>13</v>
      </c>
      <c r="H26" s="26" t="s">
        <v>13</v>
      </c>
      <c r="I26" s="26" t="s">
        <v>13</v>
      </c>
      <c r="J26" s="26" t="s">
        <v>13</v>
      </c>
      <c r="K26" s="63">
        <v>51.24</v>
      </c>
      <c r="L26" s="25">
        <v>0</v>
      </c>
      <c r="M26" s="25">
        <v>51.24</v>
      </c>
      <c r="N26" s="26" t="s">
        <v>13</v>
      </c>
      <c r="O26" s="26"/>
      <c r="P26" s="26" t="s">
        <v>13</v>
      </c>
      <c r="Q26" s="26" t="s">
        <v>13</v>
      </c>
      <c r="R26" s="26" t="s">
        <v>13</v>
      </c>
      <c r="S26" s="26" t="s">
        <v>13</v>
      </c>
      <c r="T26" s="25" t="s">
        <v>13</v>
      </c>
      <c r="U26" s="25" t="s">
        <v>13</v>
      </c>
    </row>
    <row r="27" spans="1:21" ht="60">
      <c r="A27" s="90" t="s">
        <v>153</v>
      </c>
      <c r="B27" s="104" t="s">
        <v>159</v>
      </c>
      <c r="C27" s="25"/>
      <c r="D27" s="25">
        <v>387.88</v>
      </c>
      <c r="E27" s="25">
        <v>387.88</v>
      </c>
      <c r="F27" s="26" t="s">
        <v>145</v>
      </c>
      <c r="G27" s="26" t="s">
        <v>13</v>
      </c>
      <c r="H27" s="26" t="s">
        <v>13</v>
      </c>
      <c r="I27" s="26" t="s">
        <v>13</v>
      </c>
      <c r="J27" s="26" t="s">
        <v>13</v>
      </c>
      <c r="K27" s="63">
        <v>295.86</v>
      </c>
      <c r="L27" s="25">
        <v>92.02</v>
      </c>
      <c r="M27" s="25">
        <v>387.88</v>
      </c>
      <c r="N27" s="26" t="s">
        <v>13</v>
      </c>
      <c r="O27" s="26"/>
      <c r="P27" s="26" t="s">
        <v>13</v>
      </c>
      <c r="Q27" s="26" t="s">
        <v>13</v>
      </c>
      <c r="R27" s="26" t="s">
        <v>13</v>
      </c>
      <c r="S27" s="26" t="s">
        <v>13</v>
      </c>
      <c r="T27" s="25" t="s">
        <v>13</v>
      </c>
      <c r="U27" s="25" t="s">
        <v>13</v>
      </c>
    </row>
    <row r="28" spans="1:21">
      <c r="A28" s="144" t="s">
        <v>64</v>
      </c>
      <c r="B28" s="144"/>
      <c r="C28" s="144"/>
      <c r="D28" s="77">
        <f>SUM(D23:D27)</f>
        <v>1614.8530000000001</v>
      </c>
      <c r="E28" s="77">
        <f t="shared" ref="E28:J28" si="0">SUM(E23:E27)</f>
        <v>1614.8530000000001</v>
      </c>
      <c r="F28" s="77">
        <f t="shared" si="0"/>
        <v>0</v>
      </c>
      <c r="G28" s="77">
        <f t="shared" si="0"/>
        <v>0</v>
      </c>
      <c r="H28" s="77">
        <f t="shared" si="0"/>
        <v>0</v>
      </c>
      <c r="I28" s="77">
        <f t="shared" si="0"/>
        <v>0</v>
      </c>
      <c r="J28" s="77">
        <f t="shared" si="0"/>
        <v>0</v>
      </c>
      <c r="K28" s="77">
        <f>SUM(K23:K27)</f>
        <v>1336.511</v>
      </c>
      <c r="L28" s="77">
        <f>SUM(L23:L27)</f>
        <v>278.34199999999998</v>
      </c>
      <c r="M28" s="77">
        <f>SUM(M23:M27)</f>
        <v>1614.8530000000001</v>
      </c>
      <c r="N28" s="25" t="s">
        <v>13</v>
      </c>
      <c r="O28" s="1"/>
      <c r="P28" s="41" t="s">
        <v>13</v>
      </c>
      <c r="Q28" s="41" t="s">
        <v>13</v>
      </c>
      <c r="R28" s="41" t="s">
        <v>13</v>
      </c>
      <c r="S28" s="41" t="s">
        <v>13</v>
      </c>
      <c r="T28" s="41" t="s">
        <v>13</v>
      </c>
      <c r="U28" s="41" t="s">
        <v>13</v>
      </c>
    </row>
    <row r="29" spans="1:21">
      <c r="A29" s="91" t="s">
        <v>12</v>
      </c>
      <c r="B29" s="145" t="s">
        <v>60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</row>
    <row r="30" spans="1:21">
      <c r="A30" s="90"/>
      <c r="B30" s="1"/>
      <c r="C30" s="1"/>
      <c r="D30" s="25" t="s">
        <v>13</v>
      </c>
      <c r="E30" s="26" t="s">
        <v>5</v>
      </c>
      <c r="F30" s="26" t="s">
        <v>13</v>
      </c>
      <c r="G30" s="26" t="s">
        <v>13</v>
      </c>
      <c r="H30" s="26" t="s">
        <v>13</v>
      </c>
      <c r="I30" s="26" t="s">
        <v>13</v>
      </c>
      <c r="J30" s="26" t="s">
        <v>13</v>
      </c>
      <c r="K30" s="25" t="s">
        <v>13</v>
      </c>
      <c r="L30" s="25" t="s">
        <v>13</v>
      </c>
      <c r="M30" s="25" t="s">
        <v>13</v>
      </c>
      <c r="N30" s="25" t="s">
        <v>13</v>
      </c>
      <c r="O30" s="1"/>
      <c r="P30" s="41" t="s">
        <v>13</v>
      </c>
      <c r="Q30" s="41" t="s">
        <v>13</v>
      </c>
      <c r="R30" s="41" t="s">
        <v>13</v>
      </c>
      <c r="S30" s="41" t="s">
        <v>13</v>
      </c>
      <c r="T30" s="41" t="s">
        <v>13</v>
      </c>
      <c r="U30" s="41" t="s">
        <v>13</v>
      </c>
    </row>
    <row r="31" spans="1:21">
      <c r="A31" s="146" t="s">
        <v>65</v>
      </c>
      <c r="B31" s="146"/>
      <c r="C31" s="146"/>
      <c r="D31" s="41" t="s">
        <v>13</v>
      </c>
      <c r="E31" s="41" t="s">
        <v>5</v>
      </c>
      <c r="F31" s="41" t="s">
        <v>13</v>
      </c>
      <c r="G31" s="41" t="s">
        <v>13</v>
      </c>
      <c r="H31" s="41" t="s">
        <v>13</v>
      </c>
      <c r="I31" s="41" t="s">
        <v>13</v>
      </c>
      <c r="J31" s="41" t="s">
        <v>13</v>
      </c>
      <c r="K31" s="41" t="s">
        <v>13</v>
      </c>
      <c r="L31" s="41" t="s">
        <v>13</v>
      </c>
      <c r="M31" s="25" t="s">
        <v>13</v>
      </c>
      <c r="N31" s="25" t="s">
        <v>13</v>
      </c>
      <c r="O31" s="1"/>
      <c r="P31" s="41" t="s">
        <v>13</v>
      </c>
      <c r="Q31" s="41" t="s">
        <v>13</v>
      </c>
      <c r="R31" s="41" t="s">
        <v>13</v>
      </c>
      <c r="S31" s="41" t="s">
        <v>13</v>
      </c>
      <c r="T31" s="41" t="s">
        <v>13</v>
      </c>
      <c r="U31" s="41" t="s">
        <v>13</v>
      </c>
    </row>
    <row r="32" spans="1:21">
      <c r="A32" s="91" t="s">
        <v>25</v>
      </c>
      <c r="B32" s="147" t="s">
        <v>61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1:22">
      <c r="A33" s="91"/>
      <c r="B33" s="1"/>
      <c r="C33" s="1"/>
      <c r="D33" s="25" t="s">
        <v>13</v>
      </c>
      <c r="E33" s="26" t="s">
        <v>5</v>
      </c>
      <c r="F33" s="26" t="s">
        <v>13</v>
      </c>
      <c r="G33" s="26" t="s">
        <v>13</v>
      </c>
      <c r="H33" s="26" t="s">
        <v>13</v>
      </c>
      <c r="I33" s="26" t="s">
        <v>13</v>
      </c>
      <c r="J33" s="26" t="s">
        <v>13</v>
      </c>
      <c r="K33" s="25" t="s">
        <v>13</v>
      </c>
      <c r="L33" s="25" t="s">
        <v>13</v>
      </c>
      <c r="M33" s="25" t="s">
        <v>13</v>
      </c>
      <c r="N33" s="25" t="s">
        <v>13</v>
      </c>
      <c r="O33" s="1"/>
      <c r="P33" s="41" t="s">
        <v>13</v>
      </c>
      <c r="Q33" s="41" t="s">
        <v>13</v>
      </c>
      <c r="R33" s="41" t="s">
        <v>13</v>
      </c>
      <c r="S33" s="41" t="s">
        <v>13</v>
      </c>
      <c r="T33" s="41" t="s">
        <v>13</v>
      </c>
      <c r="U33" s="41" t="s">
        <v>13</v>
      </c>
    </row>
    <row r="34" spans="1:22">
      <c r="A34" s="148" t="s">
        <v>66</v>
      </c>
      <c r="B34" s="149"/>
      <c r="C34" s="150"/>
      <c r="D34" s="99" t="s">
        <v>13</v>
      </c>
      <c r="E34" s="99" t="s">
        <v>5</v>
      </c>
      <c r="F34" s="99" t="s">
        <v>13</v>
      </c>
      <c r="G34" s="99" t="s">
        <v>13</v>
      </c>
      <c r="H34" s="99" t="s">
        <v>13</v>
      </c>
      <c r="I34" s="99" t="s">
        <v>13</v>
      </c>
      <c r="J34" s="99" t="s">
        <v>13</v>
      </c>
      <c r="K34" s="99" t="s">
        <v>13</v>
      </c>
      <c r="L34" s="99" t="s">
        <v>13</v>
      </c>
      <c r="M34" s="25" t="s">
        <v>13</v>
      </c>
      <c r="N34" s="25" t="s">
        <v>13</v>
      </c>
      <c r="O34" s="1"/>
      <c r="P34" s="99" t="s">
        <v>13</v>
      </c>
      <c r="Q34" s="99" t="s">
        <v>13</v>
      </c>
      <c r="R34" s="99" t="s">
        <v>13</v>
      </c>
      <c r="S34" s="99" t="s">
        <v>13</v>
      </c>
      <c r="T34" s="99" t="s">
        <v>13</v>
      </c>
      <c r="U34" s="99" t="s">
        <v>13</v>
      </c>
    </row>
    <row r="35" spans="1:22">
      <c r="A35" s="91" t="s">
        <v>26</v>
      </c>
      <c r="B35" s="123" t="s">
        <v>99</v>
      </c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5"/>
    </row>
    <row r="36" spans="1:22" ht="60">
      <c r="A36" s="90" t="s">
        <v>146</v>
      </c>
      <c r="B36" s="82" t="s">
        <v>128</v>
      </c>
      <c r="C36" s="83" t="s">
        <v>125</v>
      </c>
      <c r="D36" s="84">
        <v>107.8</v>
      </c>
      <c r="E36" s="84">
        <v>107.8</v>
      </c>
      <c r="F36" s="26" t="s">
        <v>13</v>
      </c>
      <c r="G36" s="26" t="s">
        <v>13</v>
      </c>
      <c r="H36" s="26" t="s">
        <v>13</v>
      </c>
      <c r="I36" s="26" t="s">
        <v>13</v>
      </c>
      <c r="J36" s="26" t="s">
        <v>13</v>
      </c>
      <c r="K36" s="84">
        <v>107.8</v>
      </c>
      <c r="L36" s="25">
        <v>0</v>
      </c>
      <c r="M36" s="84">
        <v>107.8</v>
      </c>
      <c r="N36" s="26" t="s">
        <v>5</v>
      </c>
      <c r="O36" s="26" t="s">
        <v>13</v>
      </c>
      <c r="P36" s="26" t="s">
        <v>13</v>
      </c>
      <c r="Q36" s="26" t="s">
        <v>13</v>
      </c>
      <c r="R36" s="26" t="s">
        <v>13</v>
      </c>
      <c r="S36" s="26" t="s">
        <v>13</v>
      </c>
      <c r="T36" s="25" t="s">
        <v>13</v>
      </c>
      <c r="U36" s="25" t="s">
        <v>13</v>
      </c>
    </row>
    <row r="37" spans="1:22" ht="48">
      <c r="A37" s="90" t="s">
        <v>147</v>
      </c>
      <c r="B37" s="95" t="s">
        <v>136</v>
      </c>
      <c r="C37" s="83" t="s">
        <v>129</v>
      </c>
      <c r="D37" s="85">
        <v>145.68</v>
      </c>
      <c r="E37" s="84">
        <v>145.68</v>
      </c>
      <c r="F37" s="26" t="s">
        <v>13</v>
      </c>
      <c r="G37" s="26" t="s">
        <v>13</v>
      </c>
      <c r="H37" s="26" t="s">
        <v>13</v>
      </c>
      <c r="I37" s="26" t="s">
        <v>13</v>
      </c>
      <c r="J37" s="26" t="s">
        <v>13</v>
      </c>
      <c r="K37" s="84">
        <v>145.68</v>
      </c>
      <c r="L37" s="25">
        <v>0</v>
      </c>
      <c r="M37" s="84">
        <v>145.68</v>
      </c>
      <c r="N37" s="26" t="s">
        <v>5</v>
      </c>
      <c r="O37" s="26" t="s">
        <v>13</v>
      </c>
      <c r="P37" s="26" t="s">
        <v>13</v>
      </c>
      <c r="Q37" s="26" t="s">
        <v>13</v>
      </c>
      <c r="R37" s="26" t="s">
        <v>13</v>
      </c>
      <c r="S37" s="26" t="s">
        <v>13</v>
      </c>
      <c r="T37" s="25" t="s">
        <v>13</v>
      </c>
      <c r="U37" s="25" t="s">
        <v>13</v>
      </c>
    </row>
    <row r="38" spans="1:22" ht="26.25" customHeight="1">
      <c r="A38" s="90" t="s">
        <v>148</v>
      </c>
      <c r="B38" s="95" t="s">
        <v>132</v>
      </c>
      <c r="C38" s="83" t="s">
        <v>133</v>
      </c>
      <c r="D38" s="85">
        <v>150.97300000000001</v>
      </c>
      <c r="E38" s="84">
        <v>150.97300000000001</v>
      </c>
      <c r="F38" s="26" t="s">
        <v>13</v>
      </c>
      <c r="G38" s="26" t="s">
        <v>13</v>
      </c>
      <c r="H38" s="26" t="s">
        <v>13</v>
      </c>
      <c r="I38" s="26" t="s">
        <v>13</v>
      </c>
      <c r="J38" s="26" t="s">
        <v>13</v>
      </c>
      <c r="K38" s="84">
        <v>150.97300000000001</v>
      </c>
      <c r="L38" s="25">
        <v>0</v>
      </c>
      <c r="M38" s="84">
        <v>150.97300000000001</v>
      </c>
      <c r="N38" s="26"/>
      <c r="O38" s="26"/>
      <c r="P38" s="26"/>
      <c r="Q38" s="26"/>
      <c r="R38" s="26"/>
      <c r="S38" s="26"/>
      <c r="T38" s="25"/>
      <c r="U38" s="25"/>
    </row>
    <row r="39" spans="1:22" ht="26.25" customHeight="1">
      <c r="A39" s="105" t="s">
        <v>160</v>
      </c>
      <c r="B39" s="106" t="s">
        <v>161</v>
      </c>
      <c r="C39" s="83" t="s">
        <v>162</v>
      </c>
      <c r="D39" s="84">
        <v>161.03299999999999</v>
      </c>
      <c r="E39" s="84">
        <v>161.03299999999999</v>
      </c>
      <c r="F39" s="26" t="s">
        <v>13</v>
      </c>
      <c r="G39" s="26" t="s">
        <v>13</v>
      </c>
      <c r="H39" s="26" t="s">
        <v>13</v>
      </c>
      <c r="I39" s="26" t="s">
        <v>13</v>
      </c>
      <c r="J39" s="26" t="s">
        <v>13</v>
      </c>
      <c r="K39" s="84">
        <v>161.03299999999999</v>
      </c>
      <c r="L39" s="25">
        <v>0</v>
      </c>
      <c r="M39" s="84">
        <v>161.03</v>
      </c>
      <c r="N39" s="26"/>
      <c r="O39" s="26"/>
      <c r="P39" s="26"/>
      <c r="Q39" s="26"/>
      <c r="R39" s="26"/>
      <c r="S39" s="26"/>
      <c r="T39" s="25"/>
      <c r="U39" s="25"/>
    </row>
    <row r="40" spans="1:22">
      <c r="A40" s="148" t="s">
        <v>67</v>
      </c>
      <c r="B40" s="149"/>
      <c r="C40" s="150"/>
      <c r="D40" s="77">
        <f>SUM(D36:D39)</f>
        <v>565.48599999999999</v>
      </c>
      <c r="E40" s="77">
        <f>SUM(E36:E39)</f>
        <v>565.48599999999999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f>SUM(K36:K39)</f>
        <v>565.48599999999999</v>
      </c>
      <c r="L40" s="25">
        <v>0</v>
      </c>
      <c r="M40" s="77">
        <f>SUM(M36:M39)</f>
        <v>565.48300000000006</v>
      </c>
      <c r="N40" s="25" t="s">
        <v>13</v>
      </c>
      <c r="O40" s="1"/>
      <c r="P40" s="99" t="s">
        <v>13</v>
      </c>
      <c r="Q40" s="99" t="s">
        <v>13</v>
      </c>
      <c r="R40" s="99" t="s">
        <v>13</v>
      </c>
      <c r="S40" s="99" t="s">
        <v>13</v>
      </c>
      <c r="T40" s="99" t="s">
        <v>13</v>
      </c>
      <c r="U40" s="99" t="s">
        <v>13</v>
      </c>
    </row>
    <row r="41" spans="1:22">
      <c r="A41" s="90" t="s">
        <v>36</v>
      </c>
      <c r="B41" s="123" t="s">
        <v>62</v>
      </c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5"/>
    </row>
    <row r="42" spans="1:22">
      <c r="A42" s="144" t="s">
        <v>68</v>
      </c>
      <c r="B42" s="144"/>
      <c r="C42" s="144"/>
      <c r="D42" s="41" t="s">
        <v>13</v>
      </c>
      <c r="E42" s="41" t="s">
        <v>5</v>
      </c>
      <c r="F42" s="41" t="s">
        <v>13</v>
      </c>
      <c r="G42" s="41" t="s">
        <v>13</v>
      </c>
      <c r="H42" s="41" t="s">
        <v>13</v>
      </c>
      <c r="I42" s="41" t="s">
        <v>13</v>
      </c>
      <c r="J42" s="41" t="s">
        <v>13</v>
      </c>
      <c r="K42" s="41" t="s">
        <v>13</v>
      </c>
      <c r="L42" s="41" t="s">
        <v>13</v>
      </c>
      <c r="M42" s="25" t="s">
        <v>13</v>
      </c>
      <c r="N42" s="25" t="s">
        <v>13</v>
      </c>
      <c r="O42" s="1"/>
      <c r="P42" s="41" t="s">
        <v>13</v>
      </c>
      <c r="Q42" s="41" t="s">
        <v>13</v>
      </c>
      <c r="R42" s="41" t="s">
        <v>13</v>
      </c>
      <c r="S42" s="41" t="s">
        <v>13</v>
      </c>
      <c r="T42" s="41" t="s">
        <v>13</v>
      </c>
      <c r="U42" s="41" t="s">
        <v>13</v>
      </c>
    </row>
    <row r="43" spans="1:22">
      <c r="A43" s="91" t="s">
        <v>27</v>
      </c>
      <c r="B43" s="123" t="s">
        <v>63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5"/>
    </row>
    <row r="44" spans="1:22" ht="24">
      <c r="A44" s="90" t="s">
        <v>149</v>
      </c>
      <c r="B44" s="95" t="s">
        <v>144</v>
      </c>
      <c r="C44" s="25" t="s">
        <v>135</v>
      </c>
      <c r="D44" s="25">
        <v>59.063800000000001</v>
      </c>
      <c r="E44" s="25">
        <v>59.063800000000001</v>
      </c>
      <c r="F44" s="26" t="s">
        <v>13</v>
      </c>
      <c r="G44" s="26" t="s">
        <v>13</v>
      </c>
      <c r="H44" s="26" t="s">
        <v>13</v>
      </c>
      <c r="I44" s="26" t="s">
        <v>13</v>
      </c>
      <c r="J44" s="26" t="s">
        <v>13</v>
      </c>
      <c r="K44" s="63">
        <v>59.063800000000001</v>
      </c>
      <c r="L44" s="25">
        <v>0</v>
      </c>
      <c r="M44" s="25">
        <v>59.063800000000001</v>
      </c>
      <c r="N44" s="26" t="s">
        <v>13</v>
      </c>
      <c r="O44" s="26"/>
      <c r="P44" s="26" t="s">
        <v>13</v>
      </c>
      <c r="Q44" s="26" t="s">
        <v>13</v>
      </c>
      <c r="R44" s="26" t="s">
        <v>13</v>
      </c>
      <c r="S44" s="26" t="s">
        <v>13</v>
      </c>
      <c r="T44" s="25" t="s">
        <v>13</v>
      </c>
      <c r="U44" s="25" t="s">
        <v>145</v>
      </c>
    </row>
    <row r="45" spans="1:22" ht="36">
      <c r="A45" s="107" t="s">
        <v>163</v>
      </c>
      <c r="B45" s="104" t="s">
        <v>164</v>
      </c>
      <c r="C45" s="108" t="s">
        <v>165</v>
      </c>
      <c r="D45" s="109">
        <v>106.46</v>
      </c>
      <c r="E45" s="109">
        <v>106.46</v>
      </c>
      <c r="F45" s="26" t="s">
        <v>13</v>
      </c>
      <c r="G45" s="26" t="s">
        <v>13</v>
      </c>
      <c r="H45" s="26" t="s">
        <v>13</v>
      </c>
      <c r="I45" s="26" t="s">
        <v>13</v>
      </c>
      <c r="J45" s="26" t="s">
        <v>13</v>
      </c>
      <c r="K45" s="63">
        <v>106.46</v>
      </c>
      <c r="L45" s="25">
        <v>0</v>
      </c>
      <c r="M45" s="25">
        <v>106.46</v>
      </c>
      <c r="N45" s="26"/>
      <c r="O45" s="26"/>
      <c r="P45" s="26"/>
      <c r="Q45" s="26"/>
      <c r="R45" s="26"/>
      <c r="S45" s="26"/>
      <c r="T45" s="25"/>
      <c r="U45" s="25"/>
    </row>
    <row r="46" spans="1:22" ht="11.45" customHeight="1">
      <c r="A46" s="148" t="s">
        <v>70</v>
      </c>
      <c r="B46" s="149"/>
      <c r="C46" s="150"/>
      <c r="D46" s="109">
        <f>D44+D45</f>
        <v>165.52379999999999</v>
      </c>
      <c r="E46" s="109">
        <f>E44+E45</f>
        <v>165.52379999999999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109">
        <f>K44+K45</f>
        <v>165.52379999999999</v>
      </c>
      <c r="L46" s="63">
        <v>0</v>
      </c>
      <c r="M46" s="109">
        <f>M44+M45</f>
        <v>165.52379999999999</v>
      </c>
      <c r="N46" s="25" t="s">
        <v>13</v>
      </c>
      <c r="O46" s="1"/>
      <c r="P46" s="99" t="s">
        <v>13</v>
      </c>
      <c r="Q46" s="99" t="s">
        <v>13</v>
      </c>
      <c r="R46" s="99" t="s">
        <v>13</v>
      </c>
      <c r="S46" s="99" t="s">
        <v>13</v>
      </c>
      <c r="T46" s="99" t="s">
        <v>13</v>
      </c>
      <c r="U46" s="99" t="s">
        <v>13</v>
      </c>
    </row>
    <row r="47" spans="1:22">
      <c r="A47" s="144" t="s">
        <v>71</v>
      </c>
      <c r="B47" s="144"/>
      <c r="C47" s="144"/>
      <c r="D47" s="77">
        <f t="shared" ref="D47:M47" si="1">D46+D28+D40</f>
        <v>2345.8627999999999</v>
      </c>
      <c r="E47" s="77">
        <f t="shared" si="1"/>
        <v>2345.8627999999999</v>
      </c>
      <c r="F47" s="77">
        <f t="shared" si="1"/>
        <v>0</v>
      </c>
      <c r="G47" s="77">
        <f t="shared" si="1"/>
        <v>0</v>
      </c>
      <c r="H47" s="77">
        <f t="shared" si="1"/>
        <v>0</v>
      </c>
      <c r="I47" s="77">
        <f t="shared" si="1"/>
        <v>0</v>
      </c>
      <c r="J47" s="77">
        <f t="shared" si="1"/>
        <v>0</v>
      </c>
      <c r="K47" s="77">
        <f>K46+K28+K40</f>
        <v>2067.5207999999998</v>
      </c>
      <c r="L47" s="77">
        <f t="shared" si="1"/>
        <v>278.34199999999998</v>
      </c>
      <c r="M47" s="77">
        <f t="shared" si="1"/>
        <v>2345.8598000000002</v>
      </c>
      <c r="N47" s="25" t="s">
        <v>13</v>
      </c>
      <c r="O47" s="1"/>
      <c r="P47" s="41" t="s">
        <v>13</v>
      </c>
      <c r="Q47" s="41" t="s">
        <v>13</v>
      </c>
      <c r="R47" s="41" t="s">
        <v>13</v>
      </c>
      <c r="S47" s="41" t="s">
        <v>13</v>
      </c>
      <c r="T47" s="41" t="s">
        <v>13</v>
      </c>
      <c r="U47" s="41" t="s">
        <v>13</v>
      </c>
      <c r="V47" s="122"/>
    </row>
    <row r="48" spans="1:22">
      <c r="A48" s="91" t="s">
        <v>45</v>
      </c>
      <c r="B48" s="154" t="s">
        <v>119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1:21" ht="15.75" customHeight="1">
      <c r="A49" s="91" t="s">
        <v>14</v>
      </c>
      <c r="B49" s="145" t="s">
        <v>69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</row>
    <row r="50" spans="1:21" ht="15.6" customHeight="1">
      <c r="A50" s="91" t="s">
        <v>170</v>
      </c>
      <c r="B50" s="73"/>
      <c r="C50" s="70"/>
      <c r="D50" s="29">
        <v>0</v>
      </c>
      <c r="E50" s="29">
        <v>0</v>
      </c>
      <c r="F50" s="29"/>
      <c r="G50" s="29"/>
      <c r="H50" s="29"/>
      <c r="I50" s="29"/>
      <c r="J50" s="29"/>
      <c r="K50" s="29">
        <v>0</v>
      </c>
      <c r="L50" s="29"/>
      <c r="M50" s="29">
        <v>0</v>
      </c>
      <c r="N50" s="70"/>
      <c r="O50" s="70"/>
      <c r="P50" s="70"/>
      <c r="Q50" s="70"/>
      <c r="R50" s="70"/>
      <c r="S50" s="70"/>
      <c r="T50" s="70"/>
      <c r="U50" s="70"/>
    </row>
    <row r="51" spans="1:21" ht="15.75" customHeight="1">
      <c r="A51" s="146" t="s">
        <v>72</v>
      </c>
      <c r="B51" s="146"/>
      <c r="C51" s="146"/>
      <c r="D51" s="32">
        <f>D50</f>
        <v>0</v>
      </c>
      <c r="E51" s="32">
        <f>E50</f>
        <v>0</v>
      </c>
      <c r="F51" s="72" t="s">
        <v>5</v>
      </c>
      <c r="G51" s="72" t="s">
        <v>5</v>
      </c>
      <c r="H51" s="72" t="s">
        <v>5</v>
      </c>
      <c r="I51" s="72" t="s">
        <v>5</v>
      </c>
      <c r="J51" s="72" t="s">
        <v>13</v>
      </c>
      <c r="K51" s="32">
        <f>K50</f>
        <v>0</v>
      </c>
      <c r="L51" s="72" t="s">
        <v>13</v>
      </c>
      <c r="M51" s="32">
        <f>M50</f>
        <v>0</v>
      </c>
      <c r="N51" s="34">
        <v>0</v>
      </c>
      <c r="O51" s="34"/>
      <c r="P51" s="34" t="s">
        <v>13</v>
      </c>
      <c r="Q51" s="34" t="s">
        <v>13</v>
      </c>
      <c r="R51" s="34" t="s">
        <v>13</v>
      </c>
      <c r="S51" s="60">
        <v>0</v>
      </c>
      <c r="T51" s="60" t="s">
        <v>13</v>
      </c>
      <c r="U51" s="60">
        <v>0</v>
      </c>
    </row>
    <row r="52" spans="1:21" ht="15.75" customHeight="1">
      <c r="A52" s="91" t="s">
        <v>15</v>
      </c>
      <c r="B52" s="145" t="s">
        <v>60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1:21">
      <c r="A53" s="144" t="s">
        <v>73</v>
      </c>
      <c r="B53" s="144"/>
      <c r="C53" s="144"/>
      <c r="D53" s="32">
        <v>0</v>
      </c>
      <c r="E53" s="32">
        <v>0</v>
      </c>
      <c r="F53" s="35" t="s">
        <v>5</v>
      </c>
      <c r="G53" s="35" t="s">
        <v>5</v>
      </c>
      <c r="H53" s="35" t="s">
        <v>5</v>
      </c>
      <c r="I53" s="35" t="s">
        <v>5</v>
      </c>
      <c r="J53" s="35" t="s">
        <v>5</v>
      </c>
      <c r="K53" s="32">
        <v>0</v>
      </c>
      <c r="L53" s="35" t="s">
        <v>13</v>
      </c>
      <c r="M53" s="32">
        <v>0</v>
      </c>
      <c r="N53" s="47">
        <v>0</v>
      </c>
      <c r="O53" s="34"/>
      <c r="P53" s="34" t="s">
        <v>13</v>
      </c>
      <c r="Q53" s="34" t="s">
        <v>13</v>
      </c>
      <c r="R53" s="34" t="s">
        <v>13</v>
      </c>
      <c r="S53" s="34" t="s">
        <v>13</v>
      </c>
      <c r="T53" s="34" t="s">
        <v>13</v>
      </c>
      <c r="U53" s="34" t="s">
        <v>13</v>
      </c>
    </row>
    <row r="54" spans="1:21">
      <c r="A54" s="91" t="s">
        <v>16</v>
      </c>
      <c r="B54" s="147" t="s">
        <v>61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1:21">
      <c r="A55" s="90"/>
      <c r="B55" s="44" t="s">
        <v>13</v>
      </c>
      <c r="C55" s="44" t="s">
        <v>13</v>
      </c>
      <c r="D55" s="25" t="s">
        <v>13</v>
      </c>
      <c r="E55" s="26" t="s">
        <v>5</v>
      </c>
      <c r="F55" s="26" t="s">
        <v>13</v>
      </c>
      <c r="G55" s="26" t="s">
        <v>13</v>
      </c>
      <c r="H55" s="26" t="s">
        <v>13</v>
      </c>
      <c r="I55" s="26" t="s">
        <v>13</v>
      </c>
      <c r="J55" s="26" t="s">
        <v>13</v>
      </c>
      <c r="K55" s="25" t="s">
        <v>13</v>
      </c>
      <c r="L55" s="25" t="s">
        <v>13</v>
      </c>
      <c r="M55" s="25" t="s">
        <v>13</v>
      </c>
      <c r="N55" s="25" t="s">
        <v>13</v>
      </c>
      <c r="O55" s="1"/>
      <c r="P55" s="41" t="s">
        <v>13</v>
      </c>
      <c r="Q55" s="41" t="s">
        <v>13</v>
      </c>
      <c r="R55" s="41" t="s">
        <v>13</v>
      </c>
      <c r="S55" s="41" t="s">
        <v>13</v>
      </c>
      <c r="T55" s="41" t="s">
        <v>13</v>
      </c>
      <c r="U55" s="41" t="s">
        <v>13</v>
      </c>
    </row>
    <row r="56" spans="1:21">
      <c r="A56" s="144" t="s">
        <v>74</v>
      </c>
      <c r="B56" s="144"/>
      <c r="C56" s="144"/>
      <c r="D56" s="41" t="s">
        <v>13</v>
      </c>
      <c r="E56" s="41" t="s">
        <v>5</v>
      </c>
      <c r="F56" s="41" t="s">
        <v>13</v>
      </c>
      <c r="G56" s="41" t="s">
        <v>13</v>
      </c>
      <c r="H56" s="41" t="s">
        <v>13</v>
      </c>
      <c r="I56" s="41" t="s">
        <v>13</v>
      </c>
      <c r="J56" s="41" t="s">
        <v>13</v>
      </c>
      <c r="K56" s="41" t="s">
        <v>13</v>
      </c>
      <c r="L56" s="41" t="s">
        <v>13</v>
      </c>
      <c r="M56" s="25" t="s">
        <v>13</v>
      </c>
      <c r="N56" s="25" t="s">
        <v>13</v>
      </c>
      <c r="O56" s="1"/>
      <c r="P56" s="41" t="s">
        <v>13</v>
      </c>
      <c r="Q56" s="41" t="s">
        <v>13</v>
      </c>
      <c r="R56" s="41" t="s">
        <v>13</v>
      </c>
      <c r="S56" s="41" t="s">
        <v>13</v>
      </c>
      <c r="T56" s="41" t="s">
        <v>13</v>
      </c>
      <c r="U56" s="41" t="s">
        <v>13</v>
      </c>
    </row>
    <row r="57" spans="1:21">
      <c r="A57" s="91" t="s">
        <v>17</v>
      </c>
      <c r="B57" s="147" t="s">
        <v>100</v>
      </c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1:21">
      <c r="A58" s="144" t="s">
        <v>76</v>
      </c>
      <c r="B58" s="144"/>
      <c r="C58" s="144"/>
      <c r="D58" s="27" t="s">
        <v>13</v>
      </c>
      <c r="E58" s="27" t="s">
        <v>5</v>
      </c>
      <c r="F58" s="36" t="s">
        <v>13</v>
      </c>
      <c r="G58" s="36" t="s">
        <v>13</v>
      </c>
      <c r="H58" s="36" t="s">
        <v>13</v>
      </c>
      <c r="I58" s="36" t="s">
        <v>13</v>
      </c>
      <c r="J58" s="36" t="s">
        <v>13</v>
      </c>
      <c r="K58" s="27" t="s">
        <v>13</v>
      </c>
      <c r="L58" s="27" t="s">
        <v>13</v>
      </c>
      <c r="M58" s="27" t="s">
        <v>13</v>
      </c>
      <c r="N58" s="58">
        <v>0</v>
      </c>
      <c r="O58" s="1"/>
      <c r="P58" s="36" t="s">
        <v>13</v>
      </c>
      <c r="Q58" s="41" t="s">
        <v>13</v>
      </c>
      <c r="R58" s="41" t="s">
        <v>13</v>
      </c>
      <c r="S58" s="41" t="s">
        <v>13</v>
      </c>
      <c r="T58" s="41" t="s">
        <v>13</v>
      </c>
      <c r="U58" s="41" t="s">
        <v>13</v>
      </c>
    </row>
    <row r="59" spans="1:21">
      <c r="A59" s="91" t="s">
        <v>18</v>
      </c>
      <c r="B59" s="147" t="s">
        <v>75</v>
      </c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</row>
    <row r="60" spans="1:21">
      <c r="A60" s="90"/>
      <c r="B60" s="38" t="s">
        <v>114</v>
      </c>
      <c r="C60" s="38" t="s">
        <v>114</v>
      </c>
      <c r="D60" s="38" t="s">
        <v>114</v>
      </c>
      <c r="E60" s="18" t="s">
        <v>5</v>
      </c>
      <c r="F60" s="18" t="s">
        <v>5</v>
      </c>
      <c r="G60" s="18" t="s">
        <v>5</v>
      </c>
      <c r="H60" s="18" t="s">
        <v>5</v>
      </c>
      <c r="I60" s="18" t="s">
        <v>5</v>
      </c>
      <c r="J60" s="18" t="s">
        <v>13</v>
      </c>
      <c r="K60" s="38" t="s">
        <v>114</v>
      </c>
      <c r="L60" s="38" t="s">
        <v>114</v>
      </c>
      <c r="M60" s="40" t="s">
        <v>114</v>
      </c>
      <c r="N60" s="40" t="s">
        <v>114</v>
      </c>
      <c r="O60" s="5"/>
      <c r="P60" s="38" t="s">
        <v>114</v>
      </c>
      <c r="Q60" s="38" t="s">
        <v>114</v>
      </c>
      <c r="R60" s="38" t="s">
        <v>114</v>
      </c>
      <c r="S60" s="38" t="s">
        <v>114</v>
      </c>
      <c r="T60" s="38" t="s">
        <v>114</v>
      </c>
      <c r="U60" s="38" t="s">
        <v>114</v>
      </c>
    </row>
    <row r="61" spans="1:21">
      <c r="A61" s="144" t="s">
        <v>77</v>
      </c>
      <c r="B61" s="144"/>
      <c r="C61" s="144"/>
      <c r="D61" s="39" t="s">
        <v>114</v>
      </c>
      <c r="E61" s="39" t="s">
        <v>114</v>
      </c>
      <c r="F61" s="39" t="s">
        <v>114</v>
      </c>
      <c r="G61" s="39" t="s">
        <v>114</v>
      </c>
      <c r="H61" s="39" t="s">
        <v>114</v>
      </c>
      <c r="I61" s="39" t="s">
        <v>114</v>
      </c>
      <c r="J61" s="39" t="s">
        <v>114</v>
      </c>
      <c r="K61" s="39" t="s">
        <v>114</v>
      </c>
      <c r="L61" s="39" t="s">
        <v>114</v>
      </c>
      <c r="M61" s="25" t="s">
        <v>114</v>
      </c>
      <c r="N61" s="25" t="s">
        <v>114</v>
      </c>
      <c r="O61" s="1"/>
      <c r="P61" s="39" t="s">
        <v>114</v>
      </c>
      <c r="Q61" s="39" t="s">
        <v>114</v>
      </c>
      <c r="R61" s="39" t="s">
        <v>114</v>
      </c>
      <c r="S61" s="39" t="s">
        <v>114</v>
      </c>
      <c r="T61" s="39" t="s">
        <v>114</v>
      </c>
      <c r="U61" s="39" t="s">
        <v>114</v>
      </c>
    </row>
    <row r="62" spans="1:21" ht="16.5" customHeight="1">
      <c r="A62" s="91" t="s">
        <v>19</v>
      </c>
      <c r="B62" s="147" t="s">
        <v>78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1:21" ht="14.25" customHeight="1">
      <c r="A63" s="25"/>
      <c r="B63" s="20" t="s">
        <v>114</v>
      </c>
      <c r="C63" s="25" t="s">
        <v>114</v>
      </c>
      <c r="D63" s="25" t="s">
        <v>114</v>
      </c>
      <c r="E63" s="30" t="s">
        <v>114</v>
      </c>
      <c r="F63" s="26" t="s">
        <v>5</v>
      </c>
      <c r="G63" s="26" t="s">
        <v>5</v>
      </c>
      <c r="H63" s="26" t="s">
        <v>5</v>
      </c>
      <c r="I63" s="26" t="s">
        <v>5</v>
      </c>
      <c r="J63" s="26" t="s">
        <v>13</v>
      </c>
      <c r="K63" s="25" t="s">
        <v>114</v>
      </c>
      <c r="L63" s="25" t="s">
        <v>13</v>
      </c>
      <c r="M63" s="25" t="s">
        <v>114</v>
      </c>
      <c r="N63" s="25" t="s">
        <v>114</v>
      </c>
      <c r="O63" s="1"/>
      <c r="P63" s="25" t="s">
        <v>13</v>
      </c>
      <c r="Q63" s="25" t="s">
        <v>114</v>
      </c>
      <c r="R63" s="25" t="s">
        <v>114</v>
      </c>
      <c r="S63" s="25" t="s">
        <v>13</v>
      </c>
      <c r="T63" s="25" t="s">
        <v>13</v>
      </c>
      <c r="U63" s="25" t="s">
        <v>114</v>
      </c>
    </row>
    <row r="64" spans="1:21">
      <c r="A64" s="144" t="s">
        <v>80</v>
      </c>
      <c r="B64" s="144"/>
      <c r="C64" s="144"/>
      <c r="D64" s="38" t="s">
        <v>114</v>
      </c>
      <c r="E64" s="38" t="s">
        <v>114</v>
      </c>
      <c r="F64" s="35" t="s">
        <v>5</v>
      </c>
      <c r="G64" s="35" t="s">
        <v>5</v>
      </c>
      <c r="H64" s="35" t="s">
        <v>5</v>
      </c>
      <c r="I64" s="35" t="s">
        <v>5</v>
      </c>
      <c r="J64" s="35" t="s">
        <v>13</v>
      </c>
      <c r="K64" s="38" t="s">
        <v>114</v>
      </c>
      <c r="L64" s="31" t="s">
        <v>13</v>
      </c>
      <c r="M64" s="38" t="s">
        <v>114</v>
      </c>
      <c r="N64" s="38" t="s">
        <v>114</v>
      </c>
      <c r="O64" s="1"/>
      <c r="P64" s="33" t="s">
        <v>13</v>
      </c>
      <c r="Q64" s="33" t="s">
        <v>13</v>
      </c>
      <c r="R64" s="33" t="s">
        <v>13</v>
      </c>
      <c r="S64" s="33" t="s">
        <v>13</v>
      </c>
      <c r="T64" s="33" t="s">
        <v>13</v>
      </c>
      <c r="U64" s="38" t="s">
        <v>114</v>
      </c>
    </row>
    <row r="65" spans="1:21">
      <c r="A65" s="91" t="s">
        <v>39</v>
      </c>
      <c r="B65" s="147" t="s">
        <v>62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1:21">
      <c r="A66" s="144" t="s">
        <v>81</v>
      </c>
      <c r="B66" s="144"/>
      <c r="C66" s="144"/>
      <c r="D66" s="81" t="s">
        <v>13</v>
      </c>
      <c r="E66" s="81" t="s">
        <v>5</v>
      </c>
      <c r="F66" s="25" t="s">
        <v>114</v>
      </c>
      <c r="G66" s="25" t="s">
        <v>114</v>
      </c>
      <c r="H66" s="25" t="s">
        <v>114</v>
      </c>
      <c r="I66" s="25" t="s">
        <v>114</v>
      </c>
      <c r="J66" s="25" t="s">
        <v>114</v>
      </c>
      <c r="K66" s="81" t="s">
        <v>13</v>
      </c>
      <c r="L66" s="81" t="s">
        <v>13</v>
      </c>
      <c r="M66" s="81" t="s">
        <v>13</v>
      </c>
      <c r="N66" s="25" t="s">
        <v>114</v>
      </c>
      <c r="O66" s="25"/>
      <c r="P66" s="25" t="s">
        <v>114</v>
      </c>
      <c r="Q66" s="25" t="s">
        <v>114</v>
      </c>
      <c r="R66" s="25" t="s">
        <v>114</v>
      </c>
      <c r="S66" s="25" t="s">
        <v>114</v>
      </c>
      <c r="T66" s="25" t="s">
        <v>114</v>
      </c>
      <c r="U66" s="25" t="s">
        <v>114</v>
      </c>
    </row>
    <row r="67" spans="1:21">
      <c r="A67" s="91" t="s">
        <v>40</v>
      </c>
      <c r="B67" s="147" t="s">
        <v>79</v>
      </c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</row>
    <row r="68" spans="1:21">
      <c r="A68" s="146" t="s">
        <v>82</v>
      </c>
      <c r="B68" s="146"/>
      <c r="C68" s="146"/>
      <c r="D68" s="76" t="s">
        <v>13</v>
      </c>
      <c r="E68" s="76" t="s">
        <v>5</v>
      </c>
      <c r="F68" s="74" t="s">
        <v>114</v>
      </c>
      <c r="G68" s="74" t="s">
        <v>114</v>
      </c>
      <c r="H68" s="74" t="s">
        <v>114</v>
      </c>
      <c r="I68" s="74" t="s">
        <v>114</v>
      </c>
      <c r="J68" s="74" t="s">
        <v>114</v>
      </c>
      <c r="K68" s="64" t="s">
        <v>13</v>
      </c>
      <c r="L68" s="64" t="s">
        <v>13</v>
      </c>
      <c r="M68" s="76" t="s">
        <v>13</v>
      </c>
      <c r="N68" s="74" t="s">
        <v>114</v>
      </c>
      <c r="O68" s="74"/>
      <c r="P68" s="74" t="s">
        <v>114</v>
      </c>
      <c r="Q68" s="74" t="s">
        <v>114</v>
      </c>
      <c r="R68" s="74" t="s">
        <v>114</v>
      </c>
      <c r="S68" s="74" t="s">
        <v>114</v>
      </c>
      <c r="T68" s="74" t="s">
        <v>114</v>
      </c>
      <c r="U68" s="74" t="s">
        <v>114</v>
      </c>
    </row>
    <row r="69" spans="1:21">
      <c r="A69" s="144" t="s">
        <v>83</v>
      </c>
      <c r="B69" s="144"/>
      <c r="C69" s="144"/>
      <c r="D69" s="27" t="s">
        <v>13</v>
      </c>
      <c r="E69" s="27" t="s">
        <v>5</v>
      </c>
      <c r="F69" s="33" t="s">
        <v>13</v>
      </c>
      <c r="G69" s="33" t="s">
        <v>13</v>
      </c>
      <c r="H69" s="33" t="s">
        <v>13</v>
      </c>
      <c r="I69" s="33" t="s">
        <v>13</v>
      </c>
      <c r="J69" s="27" t="s">
        <v>114</v>
      </c>
      <c r="K69" s="27" t="s">
        <v>13</v>
      </c>
      <c r="L69" s="27" t="s">
        <v>13</v>
      </c>
      <c r="M69" s="27" t="s">
        <v>13</v>
      </c>
      <c r="N69" s="37">
        <f>N53+N51+N58</f>
        <v>0</v>
      </c>
      <c r="O69" s="1"/>
      <c r="P69" s="33" t="s">
        <v>13</v>
      </c>
      <c r="Q69" s="33" t="s">
        <v>13</v>
      </c>
      <c r="R69" s="33" t="s">
        <v>13</v>
      </c>
      <c r="S69" s="60">
        <v>0</v>
      </c>
      <c r="T69" s="60" t="s">
        <v>13</v>
      </c>
      <c r="U69" s="60">
        <v>0</v>
      </c>
    </row>
    <row r="70" spans="1:21">
      <c r="A70" s="144" t="s">
        <v>104</v>
      </c>
      <c r="B70" s="144"/>
      <c r="C70" s="144"/>
      <c r="D70" s="27">
        <f>D47</f>
        <v>2345.8627999999999</v>
      </c>
      <c r="E70" s="27">
        <f t="shared" ref="E70:M70" si="2">E47</f>
        <v>2345.8627999999999</v>
      </c>
      <c r="F70" s="27">
        <f t="shared" si="2"/>
        <v>0</v>
      </c>
      <c r="G70" s="27">
        <f t="shared" si="2"/>
        <v>0</v>
      </c>
      <c r="H70" s="27">
        <f t="shared" si="2"/>
        <v>0</v>
      </c>
      <c r="I70" s="27">
        <f t="shared" si="2"/>
        <v>0</v>
      </c>
      <c r="J70" s="27">
        <f t="shared" si="2"/>
        <v>0</v>
      </c>
      <c r="K70" s="27">
        <f t="shared" si="2"/>
        <v>2067.5207999999998</v>
      </c>
      <c r="L70" s="27">
        <f t="shared" si="2"/>
        <v>278.34199999999998</v>
      </c>
      <c r="M70" s="27">
        <f t="shared" si="2"/>
        <v>2345.8598000000002</v>
      </c>
      <c r="N70" s="57">
        <f>N69</f>
        <v>0</v>
      </c>
      <c r="O70" s="1"/>
      <c r="P70" s="33" t="s">
        <v>13</v>
      </c>
      <c r="Q70" s="33" t="s">
        <v>13</v>
      </c>
      <c r="R70" s="33" t="s">
        <v>13</v>
      </c>
      <c r="S70" s="60">
        <v>0</v>
      </c>
      <c r="T70" s="60" t="s">
        <v>13</v>
      </c>
      <c r="U70" s="60">
        <v>0</v>
      </c>
    </row>
    <row r="71" spans="1:21" ht="18" customHeight="1">
      <c r="A71" s="92" t="s">
        <v>84</v>
      </c>
      <c r="B71" s="144" t="s">
        <v>8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1:21" ht="17.25" customHeight="1">
      <c r="A72" s="90" t="s">
        <v>20</v>
      </c>
      <c r="B72" s="144" t="s">
        <v>120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1:21">
      <c r="A73" s="90"/>
      <c r="B73" s="145" t="s">
        <v>37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1:21">
      <c r="A74" s="144" t="s">
        <v>85</v>
      </c>
      <c r="B74" s="144"/>
      <c r="C74" s="144"/>
      <c r="D74" s="61" t="s">
        <v>13</v>
      </c>
      <c r="E74" s="61" t="s">
        <v>5</v>
      </c>
      <c r="F74" s="25" t="s">
        <v>114</v>
      </c>
      <c r="G74" s="25" t="s">
        <v>114</v>
      </c>
      <c r="H74" s="25" t="s">
        <v>114</v>
      </c>
      <c r="I74" s="25" t="s">
        <v>114</v>
      </c>
      <c r="J74" s="25" t="s">
        <v>114</v>
      </c>
      <c r="K74" s="61" t="s">
        <v>13</v>
      </c>
      <c r="L74" s="25" t="s">
        <v>114</v>
      </c>
      <c r="M74" s="61" t="s">
        <v>13</v>
      </c>
      <c r="N74" s="25" t="s">
        <v>114</v>
      </c>
      <c r="O74" s="25"/>
      <c r="P74" s="25" t="s">
        <v>114</v>
      </c>
      <c r="Q74" s="25" t="s">
        <v>13</v>
      </c>
      <c r="R74" s="25" t="s">
        <v>114</v>
      </c>
      <c r="S74" s="61" t="s">
        <v>13</v>
      </c>
      <c r="T74" s="61" t="s">
        <v>114</v>
      </c>
      <c r="U74" s="61" t="s">
        <v>13</v>
      </c>
    </row>
    <row r="75" spans="1:21">
      <c r="A75" s="91" t="s">
        <v>28</v>
      </c>
      <c r="B75" s="145" t="s">
        <v>60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</row>
    <row r="76" spans="1:21">
      <c r="A76" s="91"/>
      <c r="B76" s="2"/>
      <c r="C76" s="2"/>
      <c r="D76" s="25" t="s">
        <v>114</v>
      </c>
      <c r="E76" s="26" t="s">
        <v>5</v>
      </c>
      <c r="F76" s="26" t="s">
        <v>5</v>
      </c>
      <c r="G76" s="26" t="s">
        <v>5</v>
      </c>
      <c r="H76" s="26" t="s">
        <v>5</v>
      </c>
      <c r="I76" s="26" t="s">
        <v>5</v>
      </c>
      <c r="J76" s="26" t="s">
        <v>13</v>
      </c>
      <c r="K76" s="25" t="s">
        <v>114</v>
      </c>
      <c r="L76" s="25" t="s">
        <v>114</v>
      </c>
      <c r="M76" s="25" t="s">
        <v>114</v>
      </c>
      <c r="N76" s="25" t="s">
        <v>114</v>
      </c>
      <c r="O76" s="25"/>
      <c r="P76" s="25" t="s">
        <v>114</v>
      </c>
      <c r="Q76" s="25" t="s">
        <v>114</v>
      </c>
      <c r="R76" s="25" t="s">
        <v>114</v>
      </c>
      <c r="S76" s="25" t="s">
        <v>114</v>
      </c>
      <c r="T76" s="25" t="s">
        <v>114</v>
      </c>
      <c r="U76" s="25" t="s">
        <v>114</v>
      </c>
    </row>
    <row r="77" spans="1:21">
      <c r="A77" s="155" t="s">
        <v>102</v>
      </c>
      <c r="B77" s="155"/>
      <c r="C77" s="155"/>
      <c r="D77" s="25" t="s">
        <v>114</v>
      </c>
      <c r="E77" s="25" t="s">
        <v>114</v>
      </c>
      <c r="F77" s="25" t="s">
        <v>114</v>
      </c>
      <c r="G77" s="25" t="s">
        <v>114</v>
      </c>
      <c r="H77" s="25" t="s">
        <v>114</v>
      </c>
      <c r="I77" s="25" t="s">
        <v>114</v>
      </c>
      <c r="J77" s="25" t="s">
        <v>114</v>
      </c>
      <c r="K77" s="25" t="s">
        <v>114</v>
      </c>
      <c r="L77" s="25" t="s">
        <v>114</v>
      </c>
      <c r="M77" s="25" t="s">
        <v>114</v>
      </c>
      <c r="N77" s="25" t="s">
        <v>114</v>
      </c>
      <c r="O77" s="25"/>
      <c r="P77" s="25" t="s">
        <v>114</v>
      </c>
      <c r="Q77" s="25" t="s">
        <v>114</v>
      </c>
      <c r="R77" s="25" t="s">
        <v>114</v>
      </c>
      <c r="S77" s="25" t="s">
        <v>114</v>
      </c>
      <c r="T77" s="25" t="s">
        <v>114</v>
      </c>
      <c r="U77" s="25" t="s">
        <v>114</v>
      </c>
    </row>
    <row r="78" spans="1:21">
      <c r="A78" s="91" t="s">
        <v>24</v>
      </c>
      <c r="B78" s="145" t="s">
        <v>87</v>
      </c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</row>
    <row r="79" spans="1:21">
      <c r="A79" s="90"/>
      <c r="B79" s="31"/>
      <c r="C79" s="31"/>
      <c r="D79" s="25" t="s">
        <v>114</v>
      </c>
      <c r="E79" s="26" t="s">
        <v>5</v>
      </c>
      <c r="F79" s="26" t="s">
        <v>5</v>
      </c>
      <c r="G79" s="26" t="s">
        <v>5</v>
      </c>
      <c r="H79" s="26" t="s">
        <v>5</v>
      </c>
      <c r="I79" s="26" t="s">
        <v>5</v>
      </c>
      <c r="J79" s="26" t="s">
        <v>13</v>
      </c>
      <c r="K79" s="25" t="s">
        <v>114</v>
      </c>
      <c r="L79" s="25" t="s">
        <v>114</v>
      </c>
      <c r="M79" s="25" t="s">
        <v>114</v>
      </c>
      <c r="N79" s="25" t="s">
        <v>114</v>
      </c>
      <c r="O79" s="25"/>
      <c r="P79" s="25" t="s">
        <v>114</v>
      </c>
      <c r="Q79" s="25" t="s">
        <v>114</v>
      </c>
      <c r="R79" s="25" t="s">
        <v>114</v>
      </c>
      <c r="S79" s="25" t="s">
        <v>114</v>
      </c>
      <c r="T79" s="25" t="s">
        <v>114</v>
      </c>
      <c r="U79" s="25" t="s">
        <v>114</v>
      </c>
    </row>
    <row r="80" spans="1:21">
      <c r="A80" s="144" t="s">
        <v>103</v>
      </c>
      <c r="B80" s="144"/>
      <c r="C80" s="144"/>
      <c r="D80" s="25" t="s">
        <v>114</v>
      </c>
      <c r="E80" s="25" t="s">
        <v>114</v>
      </c>
      <c r="F80" s="25" t="s">
        <v>114</v>
      </c>
      <c r="G80" s="25" t="s">
        <v>114</v>
      </c>
      <c r="H80" s="25" t="s">
        <v>114</v>
      </c>
      <c r="I80" s="25" t="s">
        <v>114</v>
      </c>
      <c r="J80" s="25" t="s">
        <v>114</v>
      </c>
      <c r="K80" s="25" t="s">
        <v>114</v>
      </c>
      <c r="L80" s="25" t="s">
        <v>114</v>
      </c>
      <c r="M80" s="25" t="s">
        <v>114</v>
      </c>
      <c r="N80" s="25" t="s">
        <v>114</v>
      </c>
      <c r="O80" s="25"/>
      <c r="P80" s="25" t="s">
        <v>114</v>
      </c>
      <c r="Q80" s="25" t="s">
        <v>114</v>
      </c>
      <c r="R80" s="25" t="s">
        <v>114</v>
      </c>
      <c r="S80" s="25" t="s">
        <v>114</v>
      </c>
      <c r="T80" s="25" t="s">
        <v>114</v>
      </c>
      <c r="U80" s="25" t="s">
        <v>114</v>
      </c>
    </row>
    <row r="81" spans="1:21">
      <c r="A81" s="20" t="s">
        <v>43</v>
      </c>
      <c r="B81" s="147" t="s">
        <v>62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</row>
    <row r="82" spans="1:21" ht="48">
      <c r="A82" s="110" t="s">
        <v>122</v>
      </c>
      <c r="B82" s="111" t="s">
        <v>130</v>
      </c>
      <c r="C82" s="112" t="s">
        <v>123</v>
      </c>
      <c r="D82" s="113">
        <v>1342.3789999999999</v>
      </c>
      <c r="E82" s="113">
        <v>1342.3789999999999</v>
      </c>
      <c r="F82" s="26" t="s">
        <v>5</v>
      </c>
      <c r="G82" s="26" t="s">
        <v>5</v>
      </c>
      <c r="H82" s="26" t="s">
        <v>5</v>
      </c>
      <c r="I82" s="26" t="s">
        <v>5</v>
      </c>
      <c r="J82" s="26" t="s">
        <v>5</v>
      </c>
      <c r="K82" s="113">
        <v>1342.3789999999999</v>
      </c>
      <c r="L82" s="63">
        <f>-K8</f>
        <v>0</v>
      </c>
      <c r="M82" s="113">
        <v>1342.3789999999999</v>
      </c>
      <c r="N82" s="25" t="s">
        <v>13</v>
      </c>
      <c r="O82" s="25"/>
      <c r="P82" s="25" t="s">
        <v>13</v>
      </c>
      <c r="Q82" s="25" t="s">
        <v>13</v>
      </c>
      <c r="R82" s="25" t="s">
        <v>13</v>
      </c>
      <c r="S82" s="25" t="s">
        <v>13</v>
      </c>
      <c r="T82" s="25" t="s">
        <v>13</v>
      </c>
      <c r="U82" s="25" t="s">
        <v>13</v>
      </c>
    </row>
    <row r="83" spans="1:21" ht="81.75" customHeight="1">
      <c r="A83" s="110" t="s">
        <v>172</v>
      </c>
      <c r="B83" s="111" t="s">
        <v>178</v>
      </c>
      <c r="C83" s="112" t="s">
        <v>166</v>
      </c>
      <c r="D83" s="113">
        <v>229.74199999999999</v>
      </c>
      <c r="E83" s="113">
        <v>229.74199999999999</v>
      </c>
      <c r="F83" s="26" t="s">
        <v>5</v>
      </c>
      <c r="G83" s="26" t="s">
        <v>5</v>
      </c>
      <c r="H83" s="26" t="s">
        <v>5</v>
      </c>
      <c r="I83" s="26" t="s">
        <v>5</v>
      </c>
      <c r="J83" s="26" t="s">
        <v>5</v>
      </c>
      <c r="K83" s="113">
        <v>229.74199999999999</v>
      </c>
      <c r="L83" s="63">
        <v>0</v>
      </c>
      <c r="M83" s="113">
        <v>229.74199999999999</v>
      </c>
      <c r="N83" s="25" t="s">
        <v>13</v>
      </c>
      <c r="O83" s="25"/>
      <c r="P83" s="25" t="s">
        <v>13</v>
      </c>
      <c r="Q83" s="25" t="s">
        <v>13</v>
      </c>
      <c r="R83" s="25" t="s">
        <v>13</v>
      </c>
      <c r="S83" s="25" t="s">
        <v>13</v>
      </c>
      <c r="T83" s="25" t="s">
        <v>13</v>
      </c>
      <c r="U83" s="25" t="s">
        <v>13</v>
      </c>
    </row>
    <row r="84" spans="1:21" ht="72">
      <c r="A84" s="110" t="s">
        <v>173</v>
      </c>
      <c r="B84" s="111" t="s">
        <v>167</v>
      </c>
      <c r="C84" s="112" t="s">
        <v>131</v>
      </c>
      <c r="D84" s="113">
        <v>301.02999999999997</v>
      </c>
      <c r="E84" s="113">
        <v>301.02999999999997</v>
      </c>
      <c r="F84" s="114" t="s">
        <v>5</v>
      </c>
      <c r="G84" s="26" t="s">
        <v>13</v>
      </c>
      <c r="H84" s="26" t="s">
        <v>13</v>
      </c>
      <c r="I84" s="26" t="s">
        <v>13</v>
      </c>
      <c r="J84" s="26" t="s">
        <v>13</v>
      </c>
      <c r="K84" s="113">
        <v>301.02999999999997</v>
      </c>
      <c r="L84" s="63">
        <v>0</v>
      </c>
      <c r="M84" s="113">
        <v>301.02999999999997</v>
      </c>
      <c r="N84" s="98" t="s">
        <v>13</v>
      </c>
      <c r="O84" s="86"/>
      <c r="P84" s="98" t="s">
        <v>13</v>
      </c>
      <c r="Q84" s="98" t="s">
        <v>13</v>
      </c>
      <c r="R84" s="98" t="s">
        <v>13</v>
      </c>
      <c r="S84" s="98" t="s">
        <v>13</v>
      </c>
      <c r="T84" s="98" t="s">
        <v>13</v>
      </c>
      <c r="U84" s="98" t="s">
        <v>13</v>
      </c>
    </row>
    <row r="85" spans="1:21" ht="19.899999999999999" customHeight="1">
      <c r="A85" s="144" t="s">
        <v>88</v>
      </c>
      <c r="B85" s="144"/>
      <c r="C85" s="144"/>
      <c r="D85" s="64">
        <f>SUM(D82:D84)</f>
        <v>1873.1509999999998</v>
      </c>
      <c r="E85" s="64">
        <f>SUM(E82:E84)</f>
        <v>1873.1509999999998</v>
      </c>
      <c r="F85" s="64">
        <f t="shared" ref="F85:M85" si="3">SUM(F82:F84)</f>
        <v>0</v>
      </c>
      <c r="G85" s="64">
        <f t="shared" si="3"/>
        <v>0</v>
      </c>
      <c r="H85" s="64">
        <f t="shared" si="3"/>
        <v>0</v>
      </c>
      <c r="I85" s="64">
        <f t="shared" si="3"/>
        <v>0</v>
      </c>
      <c r="J85" s="64">
        <f t="shared" si="3"/>
        <v>0</v>
      </c>
      <c r="K85" s="64">
        <f t="shared" si="3"/>
        <v>1873.1509999999998</v>
      </c>
      <c r="L85" s="64">
        <f t="shared" si="3"/>
        <v>0</v>
      </c>
      <c r="M85" s="64">
        <f t="shared" si="3"/>
        <v>1873.1509999999998</v>
      </c>
      <c r="N85" s="25" t="s">
        <v>114</v>
      </c>
      <c r="O85" s="25"/>
      <c r="P85" s="25" t="s">
        <v>114</v>
      </c>
      <c r="Q85" s="25" t="s">
        <v>114</v>
      </c>
      <c r="R85" s="25" t="s">
        <v>114</v>
      </c>
      <c r="S85" s="25" t="s">
        <v>114</v>
      </c>
      <c r="T85" s="25" t="s">
        <v>114</v>
      </c>
      <c r="U85" s="25" t="s">
        <v>114</v>
      </c>
    </row>
    <row r="86" spans="1:21" hidden="1">
      <c r="A86" s="20" t="s">
        <v>101</v>
      </c>
      <c r="B86" s="147" t="s">
        <v>79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</row>
    <row r="87" spans="1:21">
      <c r="A87" s="144" t="s">
        <v>86</v>
      </c>
      <c r="B87" s="144"/>
      <c r="C87" s="144"/>
      <c r="D87" s="63">
        <f>D85</f>
        <v>1873.1509999999998</v>
      </c>
      <c r="E87" s="63">
        <f>E85</f>
        <v>1873.1509999999998</v>
      </c>
      <c r="F87" s="63">
        <f t="shared" ref="F87:M87" si="4">F85</f>
        <v>0</v>
      </c>
      <c r="G87" s="63">
        <f t="shared" si="4"/>
        <v>0</v>
      </c>
      <c r="H87" s="63">
        <f t="shared" si="4"/>
        <v>0</v>
      </c>
      <c r="I87" s="63">
        <f t="shared" si="4"/>
        <v>0</v>
      </c>
      <c r="J87" s="63">
        <f t="shared" si="4"/>
        <v>0</v>
      </c>
      <c r="K87" s="63">
        <f t="shared" si="4"/>
        <v>1873.1509999999998</v>
      </c>
      <c r="L87" s="63">
        <f t="shared" si="4"/>
        <v>0</v>
      </c>
      <c r="M87" s="63">
        <f t="shared" si="4"/>
        <v>1873.1509999999998</v>
      </c>
      <c r="N87" s="25" t="s">
        <v>114</v>
      </c>
      <c r="O87" s="25"/>
      <c r="P87" s="25" t="s">
        <v>114</v>
      </c>
      <c r="Q87" s="25" t="s">
        <v>114</v>
      </c>
      <c r="R87" s="25" t="s">
        <v>114</v>
      </c>
      <c r="S87" s="25" t="s">
        <v>114</v>
      </c>
      <c r="T87" s="25" t="s">
        <v>114</v>
      </c>
      <c r="U87" s="25" t="s">
        <v>114</v>
      </c>
    </row>
    <row r="88" spans="1:21">
      <c r="A88" s="91" t="s">
        <v>101</v>
      </c>
      <c r="B88" s="144" t="s">
        <v>121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</row>
    <row r="89" spans="1:21" ht="36">
      <c r="A89" s="115" t="s">
        <v>176</v>
      </c>
      <c r="B89" s="116" t="s">
        <v>168</v>
      </c>
      <c r="C89" s="117" t="s">
        <v>169</v>
      </c>
      <c r="D89" s="120">
        <v>231.971</v>
      </c>
      <c r="E89" s="120">
        <v>231.971</v>
      </c>
      <c r="F89" s="118" t="s">
        <v>13</v>
      </c>
      <c r="G89" s="118" t="s">
        <v>5</v>
      </c>
      <c r="H89" s="118" t="s">
        <v>5</v>
      </c>
      <c r="I89" s="118" t="s">
        <v>5</v>
      </c>
      <c r="J89" s="118" t="s">
        <v>5</v>
      </c>
      <c r="K89" s="120">
        <v>231.971</v>
      </c>
      <c r="L89" s="120">
        <v>0</v>
      </c>
      <c r="M89" s="120">
        <v>231.971</v>
      </c>
      <c r="N89" s="100"/>
      <c r="O89" s="100"/>
      <c r="P89" s="100"/>
      <c r="Q89" s="100"/>
      <c r="R89" s="100"/>
      <c r="S89" s="100"/>
      <c r="T89" s="100"/>
      <c r="U89" s="100"/>
    </row>
    <row r="90" spans="1:21">
      <c r="A90" s="163" t="s">
        <v>88</v>
      </c>
      <c r="B90" s="163"/>
      <c r="C90" s="163"/>
      <c r="D90" s="121">
        <f t="shared" ref="D90:I90" si="5">D89</f>
        <v>231.971</v>
      </c>
      <c r="E90" s="121">
        <f t="shared" si="5"/>
        <v>231.971</v>
      </c>
      <c r="F90" s="119" t="str">
        <f t="shared" si="5"/>
        <v>х</v>
      </c>
      <c r="G90" s="119" t="str">
        <f t="shared" si="5"/>
        <v>х </v>
      </c>
      <c r="H90" s="101" t="str">
        <f t="shared" si="5"/>
        <v>х </v>
      </c>
      <c r="I90" s="101" t="str">
        <f t="shared" si="5"/>
        <v>х </v>
      </c>
      <c r="J90" s="101" t="str">
        <f>J89</f>
        <v>х </v>
      </c>
      <c r="K90" s="102">
        <f>K89</f>
        <v>231.971</v>
      </c>
      <c r="L90" s="27">
        <v>0</v>
      </c>
      <c r="M90" s="27">
        <f>M89</f>
        <v>231.971</v>
      </c>
      <c r="N90" s="100"/>
      <c r="O90" s="100"/>
      <c r="P90" s="100"/>
      <c r="Q90" s="100"/>
      <c r="R90" s="100"/>
      <c r="S90" s="100"/>
      <c r="T90" s="100"/>
      <c r="U90" s="100"/>
    </row>
    <row r="91" spans="1:21">
      <c r="A91" s="91" t="s">
        <v>174</v>
      </c>
      <c r="B91" s="164" t="s">
        <v>175</v>
      </c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6"/>
    </row>
    <row r="92" spans="1:21" ht="15.75" customHeight="1">
      <c r="A92" s="91" t="s">
        <v>44</v>
      </c>
      <c r="B92" s="145" t="s">
        <v>69</v>
      </c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</row>
    <row r="93" spans="1:21" ht="15.75" customHeight="1">
      <c r="A93" s="90"/>
      <c r="B93" s="56"/>
      <c r="C93" s="25"/>
      <c r="D93" s="25">
        <v>0</v>
      </c>
      <c r="E93" s="25">
        <v>0</v>
      </c>
      <c r="F93" s="26" t="s">
        <v>5</v>
      </c>
      <c r="G93" s="26" t="s">
        <v>5</v>
      </c>
      <c r="H93" s="26" t="s">
        <v>5</v>
      </c>
      <c r="I93" s="26" t="s">
        <v>5</v>
      </c>
      <c r="J93" s="26" t="s">
        <v>13</v>
      </c>
      <c r="K93" s="25">
        <v>0</v>
      </c>
      <c r="L93" s="25" t="s">
        <v>114</v>
      </c>
      <c r="M93" s="25">
        <v>0</v>
      </c>
      <c r="N93" s="25" t="s">
        <v>114</v>
      </c>
      <c r="O93" s="25"/>
      <c r="P93" s="25" t="s">
        <v>114</v>
      </c>
      <c r="Q93" s="25">
        <v>0</v>
      </c>
      <c r="R93" s="25" t="s">
        <v>114</v>
      </c>
      <c r="S93" s="62">
        <v>0</v>
      </c>
      <c r="T93" s="25" t="s">
        <v>114</v>
      </c>
      <c r="U93" s="25">
        <v>0</v>
      </c>
    </row>
    <row r="94" spans="1:21" ht="19.899999999999999" customHeight="1">
      <c r="A94" s="144" t="s">
        <v>89</v>
      </c>
      <c r="B94" s="144"/>
      <c r="C94" s="144"/>
      <c r="D94" s="67">
        <f>D93</f>
        <v>0</v>
      </c>
      <c r="E94" s="75">
        <f>E93</f>
        <v>0</v>
      </c>
      <c r="F94" s="25" t="s">
        <v>114</v>
      </c>
      <c r="G94" s="25" t="s">
        <v>114</v>
      </c>
      <c r="H94" s="25" t="s">
        <v>114</v>
      </c>
      <c r="I94" s="25" t="s">
        <v>114</v>
      </c>
      <c r="J94" s="25" t="s">
        <v>114</v>
      </c>
      <c r="K94" s="67">
        <f>K93</f>
        <v>0</v>
      </c>
      <c r="L94" s="25">
        <v>0</v>
      </c>
      <c r="M94" s="64">
        <f>M93</f>
        <v>0</v>
      </c>
      <c r="N94" s="25" t="s">
        <v>114</v>
      </c>
      <c r="O94" s="25"/>
      <c r="P94" s="25" t="s">
        <v>114</v>
      </c>
      <c r="Q94" s="25">
        <v>0</v>
      </c>
      <c r="R94" s="25" t="s">
        <v>114</v>
      </c>
      <c r="S94" s="61">
        <v>0</v>
      </c>
      <c r="T94" s="61" t="s">
        <v>114</v>
      </c>
      <c r="U94" s="61">
        <v>0</v>
      </c>
    </row>
    <row r="95" spans="1:21">
      <c r="A95" s="91" t="s">
        <v>21</v>
      </c>
      <c r="B95" s="145" t="s">
        <v>60</v>
      </c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</row>
    <row r="96" spans="1:21">
      <c r="A96" s="91"/>
      <c r="B96" s="73"/>
      <c r="C96" s="71"/>
      <c r="D96" s="63">
        <v>0</v>
      </c>
      <c r="E96" s="63">
        <v>0</v>
      </c>
      <c r="F96" s="25" t="s">
        <v>114</v>
      </c>
      <c r="G96" s="25" t="s">
        <v>114</v>
      </c>
      <c r="H96" s="25" t="s">
        <v>114</v>
      </c>
      <c r="I96" s="25" t="s">
        <v>114</v>
      </c>
      <c r="J96" s="25" t="s">
        <v>114</v>
      </c>
      <c r="K96" s="25">
        <v>0</v>
      </c>
      <c r="L96" s="63">
        <v>0</v>
      </c>
      <c r="M96" s="63">
        <v>0</v>
      </c>
      <c r="N96" s="25" t="s">
        <v>114</v>
      </c>
      <c r="O96" s="25"/>
      <c r="P96" s="25" t="s">
        <v>114</v>
      </c>
      <c r="Q96" s="25" t="s">
        <v>114</v>
      </c>
      <c r="R96" s="25" t="s">
        <v>114</v>
      </c>
      <c r="S96" s="25" t="s">
        <v>114</v>
      </c>
      <c r="T96" s="25" t="s">
        <v>114</v>
      </c>
      <c r="U96" s="25" t="s">
        <v>114</v>
      </c>
    </row>
    <row r="97" spans="1:21">
      <c r="A97" s="144" t="s">
        <v>90</v>
      </c>
      <c r="B97" s="144"/>
      <c r="C97" s="144"/>
      <c r="D97" s="64">
        <f>D96</f>
        <v>0</v>
      </c>
      <c r="E97" s="64">
        <f>E96</f>
        <v>0</v>
      </c>
      <c r="F97" s="25" t="s">
        <v>114</v>
      </c>
      <c r="G97" s="25" t="s">
        <v>114</v>
      </c>
      <c r="H97" s="25" t="s">
        <v>114</v>
      </c>
      <c r="I97" s="25" t="s">
        <v>114</v>
      </c>
      <c r="J97" s="25" t="s">
        <v>114</v>
      </c>
      <c r="K97" s="25">
        <v>0</v>
      </c>
      <c r="L97" s="64">
        <f>L96</f>
        <v>0</v>
      </c>
      <c r="M97" s="64">
        <f>M96</f>
        <v>0</v>
      </c>
      <c r="N97" s="25" t="s">
        <v>114</v>
      </c>
      <c r="O97" s="25"/>
      <c r="P97" s="25" t="s">
        <v>114</v>
      </c>
      <c r="Q97" s="25" t="s">
        <v>114</v>
      </c>
      <c r="R97" s="25" t="s">
        <v>114</v>
      </c>
      <c r="S97" s="25" t="s">
        <v>114</v>
      </c>
      <c r="T97" s="25" t="s">
        <v>114</v>
      </c>
      <c r="U97" s="25" t="s">
        <v>114</v>
      </c>
    </row>
    <row r="98" spans="1:21">
      <c r="A98" s="91" t="s">
        <v>22</v>
      </c>
      <c r="B98" s="147" t="s">
        <v>75</v>
      </c>
      <c r="C98" s="147"/>
      <c r="D98" s="147"/>
      <c r="E98" s="147"/>
      <c r="F98" s="147"/>
      <c r="G98" s="147"/>
      <c r="H98" s="147"/>
      <c r="I98" s="147"/>
      <c r="J98" s="147"/>
      <c r="K98" s="147"/>
      <c r="L98" s="147"/>
      <c r="M98" s="147"/>
      <c r="N98" s="147"/>
      <c r="O98" s="147"/>
      <c r="P98" s="147"/>
      <c r="Q98" s="147"/>
      <c r="R98" s="147"/>
      <c r="S98" s="147"/>
      <c r="T98" s="147"/>
      <c r="U98" s="147"/>
    </row>
    <row r="99" spans="1:21">
      <c r="A99" s="90"/>
      <c r="B99" s="19"/>
      <c r="C99" s="19"/>
      <c r="D99" s="25" t="s">
        <v>114</v>
      </c>
      <c r="E99" s="25" t="s">
        <v>114</v>
      </c>
      <c r="F99" s="25" t="s">
        <v>114</v>
      </c>
      <c r="G99" s="25" t="s">
        <v>114</v>
      </c>
      <c r="H99" s="25" t="s">
        <v>114</v>
      </c>
      <c r="I99" s="25" t="s">
        <v>114</v>
      </c>
      <c r="J99" s="25" t="s">
        <v>114</v>
      </c>
      <c r="K99" s="25" t="s">
        <v>114</v>
      </c>
      <c r="L99" s="25" t="s">
        <v>114</v>
      </c>
      <c r="M99" s="25" t="s">
        <v>114</v>
      </c>
      <c r="N99" s="25" t="s">
        <v>114</v>
      </c>
      <c r="O99" s="25"/>
      <c r="P99" s="25" t="s">
        <v>114</v>
      </c>
      <c r="Q99" s="25" t="s">
        <v>114</v>
      </c>
      <c r="R99" s="25" t="s">
        <v>114</v>
      </c>
      <c r="S99" s="25" t="s">
        <v>114</v>
      </c>
      <c r="T99" s="25" t="s">
        <v>114</v>
      </c>
      <c r="U99" s="25" t="s">
        <v>114</v>
      </c>
    </row>
    <row r="100" spans="1:21">
      <c r="A100" s="144" t="s">
        <v>91</v>
      </c>
      <c r="B100" s="144"/>
      <c r="C100" s="144"/>
      <c r="D100" s="25" t="s">
        <v>114</v>
      </c>
      <c r="E100" s="25" t="s">
        <v>114</v>
      </c>
      <c r="F100" s="25" t="s">
        <v>114</v>
      </c>
      <c r="G100" s="25" t="s">
        <v>114</v>
      </c>
      <c r="H100" s="25" t="s">
        <v>114</v>
      </c>
      <c r="I100" s="25" t="s">
        <v>114</v>
      </c>
      <c r="J100" s="25" t="s">
        <v>114</v>
      </c>
      <c r="K100" s="25" t="s">
        <v>114</v>
      </c>
      <c r="L100" s="25" t="s">
        <v>114</v>
      </c>
      <c r="M100" s="25" t="s">
        <v>114</v>
      </c>
      <c r="N100" s="25" t="s">
        <v>114</v>
      </c>
      <c r="O100" s="25"/>
      <c r="P100" s="25" t="s">
        <v>114</v>
      </c>
      <c r="Q100" s="25" t="s">
        <v>114</v>
      </c>
      <c r="R100" s="25" t="s">
        <v>114</v>
      </c>
      <c r="S100" s="25" t="s">
        <v>114</v>
      </c>
      <c r="T100" s="25" t="s">
        <v>114</v>
      </c>
      <c r="U100" s="25" t="s">
        <v>114</v>
      </c>
    </row>
    <row r="101" spans="1:21">
      <c r="A101" s="91" t="s">
        <v>41</v>
      </c>
      <c r="B101" s="147" t="s">
        <v>78</v>
      </c>
      <c r="C101" s="147"/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7"/>
      <c r="Q101" s="147"/>
      <c r="R101" s="147"/>
      <c r="S101" s="147"/>
      <c r="T101" s="147"/>
      <c r="U101" s="147"/>
    </row>
    <row r="102" spans="1:21">
      <c r="A102" s="91"/>
      <c r="B102" s="20"/>
      <c r="C102" s="25"/>
      <c r="D102" s="25" t="s">
        <v>114</v>
      </c>
      <c r="E102" s="25" t="s">
        <v>114</v>
      </c>
      <c r="F102" s="25" t="s">
        <v>114</v>
      </c>
      <c r="G102" s="25" t="s">
        <v>114</v>
      </c>
      <c r="H102" s="25" t="s">
        <v>114</v>
      </c>
      <c r="I102" s="25" t="s">
        <v>114</v>
      </c>
      <c r="J102" s="25" t="s">
        <v>114</v>
      </c>
      <c r="K102" s="25" t="s">
        <v>114</v>
      </c>
      <c r="L102" s="25" t="s">
        <v>114</v>
      </c>
      <c r="M102" s="25" t="s">
        <v>114</v>
      </c>
      <c r="N102" s="25" t="s">
        <v>114</v>
      </c>
      <c r="O102" s="25"/>
      <c r="P102" s="25" t="s">
        <v>114</v>
      </c>
      <c r="Q102" s="25" t="s">
        <v>114</v>
      </c>
      <c r="R102" s="25" t="s">
        <v>114</v>
      </c>
      <c r="S102" s="25" t="s">
        <v>114</v>
      </c>
      <c r="T102" s="25" t="s">
        <v>114</v>
      </c>
      <c r="U102" s="25" t="s">
        <v>114</v>
      </c>
    </row>
    <row r="103" spans="1:21" ht="13.5" customHeight="1">
      <c r="A103" s="144" t="s">
        <v>92</v>
      </c>
      <c r="B103" s="144"/>
      <c r="C103" s="144"/>
      <c r="D103" s="25" t="s">
        <v>114</v>
      </c>
      <c r="E103" s="25" t="s">
        <v>114</v>
      </c>
      <c r="F103" s="25" t="s">
        <v>114</v>
      </c>
      <c r="G103" s="25" t="s">
        <v>114</v>
      </c>
      <c r="H103" s="25" t="s">
        <v>114</v>
      </c>
      <c r="I103" s="25" t="s">
        <v>114</v>
      </c>
      <c r="J103" s="25" t="s">
        <v>114</v>
      </c>
      <c r="K103" s="25" t="s">
        <v>114</v>
      </c>
      <c r="L103" s="25" t="s">
        <v>114</v>
      </c>
      <c r="M103" s="25" t="s">
        <v>114</v>
      </c>
      <c r="N103" s="25" t="s">
        <v>114</v>
      </c>
      <c r="O103" s="25"/>
      <c r="P103" s="25" t="s">
        <v>114</v>
      </c>
      <c r="Q103" s="25" t="s">
        <v>114</v>
      </c>
      <c r="R103" s="25" t="s">
        <v>114</v>
      </c>
      <c r="S103" s="25" t="s">
        <v>114</v>
      </c>
      <c r="T103" s="25" t="s">
        <v>114</v>
      </c>
      <c r="U103" s="25" t="s">
        <v>114</v>
      </c>
    </row>
    <row r="104" spans="1:21">
      <c r="A104" s="91" t="s">
        <v>42</v>
      </c>
      <c r="B104" s="147" t="s">
        <v>62</v>
      </c>
      <c r="C104" s="147"/>
      <c r="D104" s="147"/>
      <c r="E104" s="147"/>
      <c r="F104" s="147"/>
      <c r="G104" s="147"/>
      <c r="H104" s="147"/>
      <c r="I104" s="147"/>
      <c r="J104" s="147"/>
      <c r="K104" s="147"/>
      <c r="L104" s="147"/>
      <c r="M104" s="147"/>
      <c r="N104" s="147"/>
      <c r="O104" s="147"/>
      <c r="P104" s="147"/>
      <c r="Q104" s="147"/>
      <c r="R104" s="147"/>
      <c r="S104" s="147"/>
      <c r="T104" s="147"/>
      <c r="U104" s="147"/>
    </row>
    <row r="105" spans="1:21">
      <c r="A105" s="144" t="s">
        <v>93</v>
      </c>
      <c r="B105" s="144"/>
      <c r="C105" s="144"/>
      <c r="D105" s="32" t="s">
        <v>13</v>
      </c>
      <c r="E105" s="32" t="s">
        <v>5</v>
      </c>
      <c r="F105" s="32" t="s">
        <v>13</v>
      </c>
      <c r="G105" s="32" t="s">
        <v>13</v>
      </c>
      <c r="H105" s="32" t="s">
        <v>13</v>
      </c>
      <c r="I105" s="32" t="s">
        <v>13</v>
      </c>
      <c r="J105" s="32" t="s">
        <v>13</v>
      </c>
      <c r="K105" s="32" t="s">
        <v>13</v>
      </c>
      <c r="L105" s="32" t="s">
        <v>13</v>
      </c>
      <c r="M105" s="32" t="s">
        <v>13</v>
      </c>
      <c r="N105" s="69" t="s">
        <v>13</v>
      </c>
      <c r="O105" s="33"/>
      <c r="P105" s="43" t="s">
        <v>13</v>
      </c>
      <c r="Q105" s="43" t="s">
        <v>13</v>
      </c>
      <c r="R105" s="43" t="s">
        <v>13</v>
      </c>
      <c r="S105" s="43" t="s">
        <v>13</v>
      </c>
      <c r="T105" s="43" t="s">
        <v>13</v>
      </c>
      <c r="U105" s="43" t="s">
        <v>13</v>
      </c>
    </row>
    <row r="106" spans="1:21" ht="15.75" customHeight="1">
      <c r="A106" s="91" t="s">
        <v>46</v>
      </c>
      <c r="B106" s="147" t="s">
        <v>79</v>
      </c>
      <c r="C106" s="147"/>
      <c r="D106" s="147"/>
      <c r="E106" s="147"/>
      <c r="F106" s="147"/>
      <c r="G106" s="147"/>
      <c r="H106" s="147"/>
      <c r="I106" s="147"/>
      <c r="J106" s="147"/>
      <c r="K106" s="147"/>
      <c r="L106" s="147"/>
      <c r="M106" s="147"/>
      <c r="N106" s="147"/>
      <c r="O106" s="147"/>
      <c r="P106" s="147"/>
      <c r="Q106" s="147"/>
      <c r="R106" s="147"/>
      <c r="S106" s="147"/>
      <c r="T106" s="147"/>
      <c r="U106" s="147"/>
    </row>
    <row r="107" spans="1:21">
      <c r="A107" s="91"/>
      <c r="B107" s="78"/>
      <c r="C107" s="68"/>
      <c r="D107" s="77"/>
      <c r="E107" s="77"/>
      <c r="F107" s="18"/>
      <c r="G107" s="18"/>
      <c r="H107" s="18"/>
      <c r="I107" s="18"/>
      <c r="J107" s="18"/>
      <c r="K107" s="77"/>
      <c r="L107" s="77"/>
      <c r="M107" s="77"/>
      <c r="N107" s="55"/>
      <c r="O107" s="79"/>
      <c r="P107" s="79"/>
      <c r="Q107" s="79"/>
      <c r="R107" s="79"/>
      <c r="S107" s="79"/>
      <c r="T107" s="79"/>
      <c r="U107" s="79"/>
    </row>
    <row r="108" spans="1:21">
      <c r="A108" s="144" t="s">
        <v>94</v>
      </c>
      <c r="B108" s="144"/>
      <c r="C108" s="144"/>
      <c r="D108" s="27">
        <f t="shared" ref="D108:M108" si="6">SUM(D107:D107)</f>
        <v>0</v>
      </c>
      <c r="E108" s="27">
        <f t="shared" si="6"/>
        <v>0</v>
      </c>
      <c r="F108" s="27">
        <f t="shared" si="6"/>
        <v>0</v>
      </c>
      <c r="G108" s="27">
        <f t="shared" si="6"/>
        <v>0</v>
      </c>
      <c r="H108" s="27">
        <f t="shared" si="6"/>
        <v>0</v>
      </c>
      <c r="I108" s="27">
        <f t="shared" si="6"/>
        <v>0</v>
      </c>
      <c r="J108" s="27">
        <f t="shared" si="6"/>
        <v>0</v>
      </c>
      <c r="K108" s="27">
        <f t="shared" si="6"/>
        <v>0</v>
      </c>
      <c r="L108" s="27">
        <f t="shared" si="6"/>
        <v>0</v>
      </c>
      <c r="M108" s="27">
        <f t="shared" si="6"/>
        <v>0</v>
      </c>
      <c r="N108" s="25" t="s">
        <v>13</v>
      </c>
      <c r="O108" s="41"/>
      <c r="P108" s="41" t="s">
        <v>13</v>
      </c>
      <c r="Q108" s="41" t="s">
        <v>13</v>
      </c>
      <c r="R108" s="41" t="s">
        <v>13</v>
      </c>
      <c r="S108" s="41" t="s">
        <v>13</v>
      </c>
      <c r="T108" s="41" t="s">
        <v>13</v>
      </c>
      <c r="U108" s="42" t="s">
        <v>13</v>
      </c>
    </row>
    <row r="109" spans="1:21">
      <c r="A109" s="144" t="s">
        <v>95</v>
      </c>
      <c r="B109" s="144"/>
      <c r="C109" s="144"/>
      <c r="D109" s="32" t="s">
        <v>13</v>
      </c>
      <c r="E109" s="32" t="s">
        <v>13</v>
      </c>
      <c r="F109" s="32" t="s">
        <v>5</v>
      </c>
      <c r="G109" s="32" t="s">
        <v>5</v>
      </c>
      <c r="H109" s="32" t="s">
        <v>13</v>
      </c>
      <c r="I109" s="32" t="s">
        <v>5</v>
      </c>
      <c r="J109" s="32" t="s">
        <v>13</v>
      </c>
      <c r="K109" s="32" t="s">
        <v>13</v>
      </c>
      <c r="L109" s="32" t="s">
        <v>13</v>
      </c>
      <c r="M109" s="32" t="s">
        <v>13</v>
      </c>
      <c r="N109" s="65" t="str">
        <f>N105</f>
        <v>х</v>
      </c>
      <c r="O109" s="1"/>
      <c r="P109" s="33" t="s">
        <v>13</v>
      </c>
      <c r="Q109" s="33" t="s">
        <v>13</v>
      </c>
      <c r="R109" s="33" t="s">
        <v>13</v>
      </c>
      <c r="S109" s="33" t="str">
        <f>S74</f>
        <v>х</v>
      </c>
      <c r="T109" s="33" t="s">
        <v>13</v>
      </c>
      <c r="U109" s="59" t="str">
        <f>U74</f>
        <v>х</v>
      </c>
    </row>
    <row r="110" spans="1:21">
      <c r="A110" s="144" t="s">
        <v>105</v>
      </c>
      <c r="B110" s="144"/>
      <c r="C110" s="144"/>
      <c r="D110" s="32">
        <f>D87+D90</f>
        <v>2105.1219999999998</v>
      </c>
      <c r="E110" s="32">
        <f>E87+E90</f>
        <v>2105.1219999999998</v>
      </c>
      <c r="F110" s="32">
        <f t="shared" ref="F110:J110" si="7">F87</f>
        <v>0</v>
      </c>
      <c r="G110" s="32">
        <f t="shared" si="7"/>
        <v>0</v>
      </c>
      <c r="H110" s="32">
        <f t="shared" si="7"/>
        <v>0</v>
      </c>
      <c r="I110" s="32">
        <f t="shared" si="7"/>
        <v>0</v>
      </c>
      <c r="J110" s="32">
        <f t="shared" si="7"/>
        <v>0</v>
      </c>
      <c r="K110" s="32">
        <f>K87+K90</f>
        <v>2105.1219999999998</v>
      </c>
      <c r="L110" s="32">
        <f>L87</f>
        <v>0</v>
      </c>
      <c r="M110" s="32">
        <f>M87+M90</f>
        <v>2105.1219999999998</v>
      </c>
      <c r="N110" s="66" t="str">
        <f>N109</f>
        <v>х</v>
      </c>
      <c r="O110" s="5"/>
      <c r="P110" s="33" t="s">
        <v>13</v>
      </c>
      <c r="Q110" s="33" t="s">
        <v>13</v>
      </c>
      <c r="R110" s="33" t="s">
        <v>13</v>
      </c>
      <c r="S110" s="33" t="str">
        <f>S109</f>
        <v>х</v>
      </c>
      <c r="T110" s="33" t="s">
        <v>13</v>
      </c>
      <c r="U110" s="59" t="str">
        <f>U109</f>
        <v>х</v>
      </c>
    </row>
    <row r="111" spans="1:21">
      <c r="A111" s="156" t="s">
        <v>35</v>
      </c>
      <c r="B111" s="156"/>
      <c r="C111" s="156"/>
      <c r="D111" s="80">
        <f t="shared" ref="D111:M111" si="8">D70+D110</f>
        <v>4450.9848000000002</v>
      </c>
      <c r="E111" s="80">
        <f t="shared" si="8"/>
        <v>4450.9848000000002</v>
      </c>
      <c r="F111" s="80">
        <f t="shared" si="8"/>
        <v>0</v>
      </c>
      <c r="G111" s="80">
        <f t="shared" si="8"/>
        <v>0</v>
      </c>
      <c r="H111" s="80">
        <f t="shared" si="8"/>
        <v>0</v>
      </c>
      <c r="I111" s="80">
        <f t="shared" si="8"/>
        <v>0</v>
      </c>
      <c r="J111" s="80">
        <f t="shared" si="8"/>
        <v>0</v>
      </c>
      <c r="K111" s="80">
        <f t="shared" si="8"/>
        <v>4172.6427999999996</v>
      </c>
      <c r="L111" s="80">
        <f t="shared" si="8"/>
        <v>278.34199999999998</v>
      </c>
      <c r="M111" s="80">
        <f t="shared" si="8"/>
        <v>4450.9817999999996</v>
      </c>
      <c r="N111" s="27" t="s">
        <v>13</v>
      </c>
      <c r="O111" s="5"/>
      <c r="P111" s="33" t="s">
        <v>13</v>
      </c>
      <c r="Q111" s="33" t="s">
        <v>13</v>
      </c>
      <c r="R111" s="33" t="s">
        <v>13</v>
      </c>
      <c r="S111" s="45">
        <f>S94+S70</f>
        <v>0</v>
      </c>
      <c r="T111" s="45" t="s">
        <v>13</v>
      </c>
      <c r="U111" s="46">
        <f>U94+U70</f>
        <v>0</v>
      </c>
    </row>
    <row r="112" spans="1:21">
      <c r="A112" s="157"/>
      <c r="B112" s="157"/>
      <c r="C112" s="157"/>
      <c r="D112" s="157"/>
      <c r="E112" s="157"/>
      <c r="F112" s="157"/>
      <c r="G112" s="157"/>
      <c r="H112" s="4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</row>
    <row r="113" spans="1:21">
      <c r="A113" s="93"/>
      <c r="B113" s="28"/>
      <c r="C113" s="28"/>
      <c r="D113" s="28"/>
      <c r="E113" s="28"/>
      <c r="F113" s="28"/>
      <c r="G113" s="7"/>
      <c r="H113" s="7"/>
      <c r="I113" s="7"/>
      <c r="J113" s="7"/>
      <c r="K113" s="28"/>
      <c r="L113" s="28"/>
      <c r="M113" s="3"/>
      <c r="N113" s="3"/>
      <c r="O113" s="3"/>
      <c r="P113" s="28"/>
      <c r="Q113" s="28"/>
      <c r="R113" s="28"/>
      <c r="S113" s="28"/>
      <c r="T113" s="28"/>
      <c r="U113" s="14"/>
    </row>
    <row r="114" spans="1:21">
      <c r="A114" s="93"/>
      <c r="B114" s="28"/>
      <c r="C114" s="28"/>
      <c r="D114" s="28"/>
      <c r="E114" s="28"/>
      <c r="F114" s="28"/>
      <c r="G114" s="7"/>
      <c r="H114" s="7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7"/>
    </row>
    <row r="115" spans="1:21">
      <c r="A115" s="159"/>
      <c r="B115" s="159"/>
      <c r="C115" s="159"/>
      <c r="D115" s="159"/>
      <c r="E115" s="159"/>
      <c r="F115" s="159"/>
      <c r="G115" s="7"/>
      <c r="H115" s="7"/>
      <c r="I115" s="7"/>
      <c r="J115" s="4"/>
      <c r="K115" s="4"/>
      <c r="L115" s="4"/>
      <c r="M115" s="4"/>
      <c r="N115" s="7"/>
      <c r="O115" s="7"/>
      <c r="P115" s="7"/>
      <c r="Q115" s="7"/>
      <c r="R115" s="7"/>
      <c r="S115" s="7"/>
      <c r="T115" s="7"/>
      <c r="U115" s="4"/>
    </row>
    <row r="116" spans="1:21">
      <c r="A116" s="87"/>
      <c r="B116" s="21"/>
      <c r="C116" s="21"/>
      <c r="D116" s="22"/>
      <c r="E116" s="14"/>
      <c r="F116" s="23"/>
      <c r="G116" s="23"/>
      <c r="H116" s="23"/>
      <c r="I116" s="24"/>
      <c r="J116" s="24"/>
      <c r="K116" s="24"/>
      <c r="L116" s="4"/>
      <c r="M116" s="4"/>
      <c r="N116" s="4"/>
      <c r="O116" s="4"/>
      <c r="P116" s="4"/>
      <c r="Q116" s="4"/>
      <c r="R116" s="4"/>
      <c r="S116" s="4"/>
      <c r="T116" s="4"/>
      <c r="U116" s="14"/>
    </row>
    <row r="117" spans="1:21">
      <c r="A117" s="160" t="s">
        <v>177</v>
      </c>
      <c r="B117" s="160"/>
      <c r="C117" s="160"/>
      <c r="D117" s="160"/>
      <c r="E117" s="160"/>
      <c r="F117" s="160"/>
      <c r="G117" s="160"/>
      <c r="H117" s="160"/>
      <c r="I117" s="160"/>
      <c r="J117" s="160"/>
      <c r="K117" s="160"/>
      <c r="L117" s="160"/>
      <c r="M117" s="160"/>
      <c r="N117" s="4"/>
      <c r="O117" s="4"/>
      <c r="P117" s="4"/>
      <c r="Q117" s="4"/>
      <c r="R117" s="4"/>
      <c r="S117" s="14"/>
      <c r="T117" s="14"/>
      <c r="U117" s="14"/>
    </row>
    <row r="118" spans="1:21">
      <c r="A118" s="161" t="s">
        <v>116</v>
      </c>
      <c r="B118" s="161"/>
      <c r="C118" s="161"/>
      <c r="D118" s="4"/>
      <c r="E118" s="4"/>
      <c r="F118" s="162" t="s">
        <v>2</v>
      </c>
      <c r="G118" s="162"/>
      <c r="H118" s="162"/>
      <c r="I118" s="4"/>
      <c r="J118" s="96" t="s">
        <v>124</v>
      </c>
      <c r="K118" s="96"/>
      <c r="L118" s="96"/>
      <c r="M118" s="96"/>
      <c r="N118" s="4"/>
      <c r="O118" s="4"/>
      <c r="P118" s="4"/>
      <c r="Q118" s="4"/>
      <c r="R118" s="4"/>
      <c r="S118" s="14"/>
      <c r="T118" s="14"/>
      <c r="U118" s="14"/>
    </row>
    <row r="119" spans="1:21">
      <c r="A119" s="87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14"/>
      <c r="T119" s="14"/>
      <c r="U119" s="14"/>
    </row>
  </sheetData>
  <mergeCells count="107">
    <mergeCell ref="B95:U95"/>
    <mergeCell ref="A97:C97"/>
    <mergeCell ref="B98:U98"/>
    <mergeCell ref="A100:C100"/>
    <mergeCell ref="B101:U101"/>
    <mergeCell ref="A103:C103"/>
    <mergeCell ref="B86:U86"/>
    <mergeCell ref="A87:C87"/>
    <mergeCell ref="B88:U88"/>
    <mergeCell ref="B92:U92"/>
    <mergeCell ref="A94:C94"/>
    <mergeCell ref="A90:C90"/>
    <mergeCell ref="B91:U91"/>
    <mergeCell ref="A111:C111"/>
    <mergeCell ref="A112:G112"/>
    <mergeCell ref="I112:U112"/>
    <mergeCell ref="A115:F115"/>
    <mergeCell ref="A117:M117"/>
    <mergeCell ref="A118:C118"/>
    <mergeCell ref="F118:H118"/>
    <mergeCell ref="B104:U104"/>
    <mergeCell ref="A105:C105"/>
    <mergeCell ref="B106:U106"/>
    <mergeCell ref="A108:C108"/>
    <mergeCell ref="A109:C109"/>
    <mergeCell ref="A110:C110"/>
    <mergeCell ref="A77:C77"/>
    <mergeCell ref="B78:U78"/>
    <mergeCell ref="A80:C80"/>
    <mergeCell ref="B81:U81"/>
    <mergeCell ref="A85:C85"/>
    <mergeCell ref="A70:C70"/>
    <mergeCell ref="B71:U71"/>
    <mergeCell ref="B72:U72"/>
    <mergeCell ref="B73:U73"/>
    <mergeCell ref="A74:C74"/>
    <mergeCell ref="B75:U75"/>
    <mergeCell ref="A64:C64"/>
    <mergeCell ref="B65:U65"/>
    <mergeCell ref="A66:C66"/>
    <mergeCell ref="B67:U67"/>
    <mergeCell ref="A68:C68"/>
    <mergeCell ref="A69:C69"/>
    <mergeCell ref="A56:C56"/>
    <mergeCell ref="B57:U57"/>
    <mergeCell ref="A58:C58"/>
    <mergeCell ref="B59:U59"/>
    <mergeCell ref="A61:C61"/>
    <mergeCell ref="B62:U62"/>
    <mergeCell ref="B48:U48"/>
    <mergeCell ref="B49:U49"/>
    <mergeCell ref="A51:C51"/>
    <mergeCell ref="B52:U52"/>
    <mergeCell ref="A53:C53"/>
    <mergeCell ref="B54:U54"/>
    <mergeCell ref="A40:C40"/>
    <mergeCell ref="B41:U41"/>
    <mergeCell ref="A42:C42"/>
    <mergeCell ref="B43:U43"/>
    <mergeCell ref="A46:C46"/>
    <mergeCell ref="A47:C47"/>
    <mergeCell ref="K7:L7"/>
    <mergeCell ref="A28:C28"/>
    <mergeCell ref="B29:U29"/>
    <mergeCell ref="A31:C31"/>
    <mergeCell ref="B32:U32"/>
    <mergeCell ref="A34:C34"/>
    <mergeCell ref="J17:J18"/>
    <mergeCell ref="N18:O18"/>
    <mergeCell ref="N19:O19"/>
    <mergeCell ref="B20:U20"/>
    <mergeCell ref="B21:U21"/>
    <mergeCell ref="B22:U22"/>
    <mergeCell ref="D16:D18"/>
    <mergeCell ref="E16:J16"/>
    <mergeCell ref="K16:K18"/>
    <mergeCell ref="L16:L18"/>
    <mergeCell ref="M16:M18"/>
    <mergeCell ref="N16:P17"/>
    <mergeCell ref="E17:E18"/>
    <mergeCell ref="F17:F18"/>
    <mergeCell ref="G17:G18"/>
    <mergeCell ref="H17:I17"/>
    <mergeCell ref="B35:U35"/>
    <mergeCell ref="N1:U1"/>
    <mergeCell ref="B2:E2"/>
    <mergeCell ref="K2:M2"/>
    <mergeCell ref="B3:E3"/>
    <mergeCell ref="K3:N3"/>
    <mergeCell ref="K4:N4"/>
    <mergeCell ref="M15:P15"/>
    <mergeCell ref="Q15:Q18"/>
    <mergeCell ref="R15:R18"/>
    <mergeCell ref="S15:S18"/>
    <mergeCell ref="T15:T18"/>
    <mergeCell ref="U15:U18"/>
    <mergeCell ref="B6:E6"/>
    <mergeCell ref="M7:N7"/>
    <mergeCell ref="A12:R12"/>
    <mergeCell ref="A13:R13"/>
    <mergeCell ref="A14:R14"/>
    <mergeCell ref="A15:A18"/>
    <mergeCell ref="B15:B18"/>
    <mergeCell ref="C15:C18"/>
    <mergeCell ref="D15:J15"/>
    <mergeCell ref="K15:L15"/>
    <mergeCell ref="M6:N6"/>
  </mergeCells>
  <pageMargins left="0.43" right="0.23622047244094491" top="0.27559055118110237" bottom="0.2" header="0.24" footer="0.2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4</vt:lpstr>
      <vt:lpstr>'дод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Ad</cp:lastModifiedBy>
  <cp:lastPrinted>2024-02-14T07:29:42Z</cp:lastPrinted>
  <dcterms:created xsi:type="dcterms:W3CDTF">2011-09-13T12:33:42Z</dcterms:created>
  <dcterms:modified xsi:type="dcterms:W3CDTF">2024-02-28T06:48:13Z</dcterms:modified>
</cp:coreProperties>
</file>