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ЛИСТ з мінфіну\лист1\"/>
    </mc:Choice>
  </mc:AlternateContent>
  <xr:revisionPtr revIDLastSave="0" documentId="13_ncr:1_{439BFFA6-1654-477D-A55B-D8ECA7520F40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Позика" sheetId="67" r:id="rId2"/>
  </sheets>
  <definedNames>
    <definedName name="_xlnm._FilterDatabase" localSheetId="0" hidden="1">'2019'!$A$8:$I$8</definedName>
    <definedName name="_xlnm._FilterDatabase" localSheetId="1" hidden="1">Позика!$A$9:$R$24</definedName>
    <definedName name="_xlnm.Print_Titles" localSheetId="1">Позика!$9:$9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J10" i="67" l="1"/>
  <c r="I10" i="67"/>
  <c r="H10" i="67"/>
  <c r="I12" i="67" l="1"/>
  <c r="I11" i="67" s="1"/>
  <c r="J20" i="67"/>
  <c r="J19" i="67" s="1"/>
  <c r="I20" i="67"/>
  <c r="I19" i="67" s="1"/>
  <c r="H20" i="67"/>
  <c r="H19" i="67" s="1"/>
  <c r="J12" i="67"/>
  <c r="J11" i="67" s="1"/>
  <c r="H12" i="67"/>
  <c r="H11" i="67" s="1"/>
  <c r="J15" i="67"/>
  <c r="J14" i="67" s="1"/>
  <c r="I15" i="67"/>
  <c r="I14" i="67" s="1"/>
  <c r="H15" i="67"/>
  <c r="H14" i="67" s="1"/>
  <c r="Q12" i="67"/>
  <c r="Q21" i="67"/>
  <c r="Q16" i="67"/>
  <c r="O21" i="67"/>
  <c r="P24" i="67"/>
  <c r="O16" i="67"/>
  <c r="H68" i="3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Q24" i="67" l="1"/>
  <c r="I24" i="67"/>
  <c r="H24" i="67"/>
  <c r="J24" i="67"/>
  <c r="O24" i="67"/>
  <c r="Q26" i="67"/>
  <c r="H10" i="3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<sst xmlns="http://schemas.openxmlformats.org/spreadsheetml/2006/main" count="317" uniqueCount="210">
  <si>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</si>
  <si>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</si>
  <si>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</si>
  <si>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</si>
  <si>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</si>
  <si>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</si>
  <si>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</si>
  <si>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</si>
  <si>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</si>
  <si>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</si>
  <si>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</si>
  <si>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</si>
  <si>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</si>
  <si>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</si>
  <si>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</si>
  <si>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</si>
  <si>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</si>
  <si>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</si>
  <si>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</si>
  <si>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</si>
  <si>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</si>
  <si>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</si>
  <si>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</si>
  <si>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</si>
  <si>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</si>
  <si>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</si>
  <si>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</si>
  <si>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</si>
  <si>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</si>
  <si>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</si>
  <si>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</si>
  <si>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</si>
  <si>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</si>
  <si>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</si>
  <si>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</si>
  <si>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</si>
  <si>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</si>
  <si>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</si>
  <si>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</si>
  <si>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</si>
  <si>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</si>
  <si>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</si>
  <si>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</si>
  <si>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</si>
  <si>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</si>
  <si>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</si>
  <si>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</si>
  <si>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</si>
  <si>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</si>
  <si>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</si>
  <si>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</si>
  <si>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</si>
  <si>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</si>
  <si>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</si>
  <si>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</si>
  <si>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</si>
  <si>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</si>
  <si>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</si>
  <si>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</si>
  <si>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</si>
  <si>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</si>
  <si>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</si>
  <si>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</si>
  <si>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</si>
  <si>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</si>
  <si>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</si>
  <si>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</si>
  <si>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</si>
  <si>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</si>
  <si>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</si>
  <si>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</si>
  <si>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</si>
  <si>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</si>
  <si>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</si>
  <si>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</si>
  <si>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</si>
  <si>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</si>
  <si>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</si>
  <si>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</si>
  <si>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</si>
  <si>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</si>
  <si>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</si>
  <si>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</si>
  <si>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</si>
  <si>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</si>
  <si>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</si>
  <si>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</si>
  <si>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</si>
  <si>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</si>
  <si>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</si>
  <si>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</si>
  <si>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</si>
  <si>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</si>
  <si>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</si>
  <si>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</si>
  <si>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</si>
  <si>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</si>
  <si>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</si>
  <si>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</si>
  <si>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</si>
  <si>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</si>
  <si>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</si>
  <si>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</si>
  <si>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</si>
  <si>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</si>
  <si>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</si>
  <si>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</si>
  <si>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</si>
  <si>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</si>
  <si>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</si>
  <si>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</si>
  <si>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</si>
  <si>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</si>
  <si>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</si>
  <si>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</si>
  <si>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</si>
  <si>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</si>
  <si>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</si>
  <si>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</si>
  <si>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</si>
  <si>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</si>
  <si>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</si>
  <si>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</si>
  <si>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</si>
  <si>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</si>
  <si>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</si>
  <si>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</si>
  <si>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</si>
  <si>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</si>
  <si>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</si>
  <si>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</si>
  <si>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</si>
  <si>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</si>
  <si>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</si>
  <si>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</si>
  <si>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</si>
  <si>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</si>
  <si>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</si>
  <si>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</si>
  <si>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</si>
  <si>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</si>
  <si>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</si>
  <si>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</si>
  <si>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</si>
  <si>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</si>
  <si>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</si>
  <si>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</si>
  <si>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</si>
  <si>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</si>
  <si>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</si>
  <si>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</si>
  <si>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</si>
  <si>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</si>
  <si>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</si>
  <si>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</si>
  <si>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</si>
  <si>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</si>
  <si>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</si>
  <si>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</si>
  <si>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</si>
  <si>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</si>
  <si>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</si>
  <si>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</si>
  <si>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</si>
  <si>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</si>
  <si>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</si>
  <si>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</si>
  <si>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</si>
  <si>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</si>
  <si>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</si>
  <si>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</si>
  <si>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</si>
  <si>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</si>
  <si>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</si>
  <si>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</si>
  <si>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</si>
  <si>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</si>
  <si>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</si>
  <si>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</si>
  <si>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</si>
  <si>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</si>
  <si>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</si>
  <si>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</si>
  <si>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</si>
  <si>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</si>
  <si>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</si>
  <si>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</si>
  <si>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</si>
  <si>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</si>
  <si>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</si>
  <si>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</si>
  <si>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2024-2025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</si>
  <si>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</si>
  <si>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</si>
  <si>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_________________ № ____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</si>
  <si>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</si>
  <si>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</si>
  <si>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</si>
  <si>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</si>
  <si>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</si>
  <si>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</si>
  <si>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</si>
  <si>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</si>
  <si>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</si>
  <si>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</si>
  <si>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</si>
  <si>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</si>
  <si>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Багатопрофільна стаціонарна медична допомога населенню</t>
  </si>
  <si>
    <t>Додаток 4</t>
  </si>
  <si>
    <t>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Україні», в тому числі за об'єктами: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</si>
</sst>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5" t="s">
        <v>171</v>
      </c>
      <c r="H1" s="10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6" t="s">
        <v>175</v>
      </c>
      <c r="G2" s="107"/>
      <c r="H2" s="10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8" t="s">
        <v>167</v>
      </c>
      <c r="G3" s="108"/>
      <c r="H3" s="10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9" t="s">
        <v>166</v>
      </c>
      <c r="B4" s="109"/>
      <c r="C4" s="109"/>
      <c r="D4" s="109"/>
      <c r="E4" s="109"/>
      <c r="F4" s="109"/>
      <c r="G4" s="109"/>
      <c r="H4" s="109"/>
      <c r="I4" s="109"/>
    </row>
    <row r="6" spans="1:79" ht="18" customHeight="1" x14ac:dyDescent="0.2">
      <c r="A6" s="111" t="s">
        <v>19</v>
      </c>
      <c r="B6" s="111" t="s">
        <v>78</v>
      </c>
      <c r="C6" s="111" t="s">
        <v>79</v>
      </c>
      <c r="D6" s="115" t="s">
        <v>80</v>
      </c>
      <c r="E6" s="113" t="s">
        <v>81</v>
      </c>
      <c r="F6" s="113" t="s">
        <v>82</v>
      </c>
      <c r="G6" s="110" t="s">
        <v>83</v>
      </c>
      <c r="H6" s="110" t="s">
        <v>84</v>
      </c>
      <c r="I6" s="110" t="s">
        <v>85</v>
      </c>
    </row>
    <row r="7" spans="1:79" ht="111.75" customHeight="1" x14ac:dyDescent="0.2">
      <c r="A7" s="112"/>
      <c r="B7" s="112"/>
      <c r="C7" s="112"/>
      <c r="D7" s="115"/>
      <c r="E7" s="114"/>
      <c r="F7" s="114"/>
      <c r="G7" s="110"/>
      <c r="H7" s="110"/>
      <c r="I7" s="110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8"/>
  <sheetViews>
    <sheetView tabSelected="1" zoomScale="80" zoomScaleNormal="80" workbookViewId="0">
      <selection activeCell="E1" sqref="E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5.5703125" style="5" customWidth="1"/>
    <col min="9" max="9" width="14.140625" style="82" customWidth="1"/>
    <col min="10" max="10" width="14.7109375" style="1" customWidth="1"/>
    <col min="11" max="11" width="10" style="82" customWidth="1"/>
    <col min="12" max="13" width="11.42578125" style="1"/>
    <col min="14" max="14" width="0" style="1" hidden="1" customWidth="1"/>
    <col min="15" max="16" width="11.42578125" style="1" hidden="1" customWidth="1"/>
    <col min="17" max="18" width="0" style="1" hidden="1" customWidth="1"/>
    <col min="19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16" t="s">
        <v>208</v>
      </c>
      <c r="H1" s="116"/>
      <c r="I1" s="116"/>
      <c r="J1" s="11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18" t="s">
        <v>182</v>
      </c>
      <c r="G2" s="118"/>
      <c r="H2" s="118"/>
      <c r="I2" s="118"/>
      <c r="J2" s="118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19" t="s">
        <v>194</v>
      </c>
      <c r="G3" s="119"/>
      <c r="H3" s="119"/>
      <c r="I3" s="119"/>
      <c r="J3" s="119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6" t="s">
        <v>192</v>
      </c>
      <c r="B4" s="116"/>
      <c r="C4" s="116"/>
      <c r="D4" s="116"/>
      <c r="E4" s="116"/>
      <c r="F4" s="116"/>
      <c r="G4" s="116"/>
      <c r="H4" s="116"/>
      <c r="I4" s="116"/>
      <c r="J4" s="116"/>
      <c r="K4" s="14"/>
      <c r="L4" s="14"/>
      <c r="M4" s="14"/>
      <c r="N4" s="14"/>
      <c r="O4" s="14"/>
      <c r="P4" s="14"/>
      <c r="Q4" s="14"/>
      <c r="R4" s="14"/>
    </row>
    <row r="5" spans="1:18" ht="19.5" customHeight="1" x14ac:dyDescent="0.2">
      <c r="A5" s="117" t="s">
        <v>193</v>
      </c>
      <c r="B5" s="117"/>
      <c r="C5" s="117"/>
      <c r="D5" s="117"/>
      <c r="E5" s="117"/>
      <c r="F5" s="117"/>
      <c r="G5" s="117"/>
      <c r="H5" s="117"/>
      <c r="I5" s="117"/>
      <c r="J5" s="117"/>
      <c r="K5" s="1"/>
    </row>
    <row r="6" spans="1:18" x14ac:dyDescent="0.2">
      <c r="A6" s="92"/>
      <c r="B6" s="92"/>
      <c r="C6" s="92"/>
      <c r="D6" s="92"/>
      <c r="E6" s="86" t="s">
        <v>188</v>
      </c>
      <c r="F6" s="82"/>
      <c r="G6" s="92"/>
      <c r="H6" s="82"/>
      <c r="I6" s="92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5" customFormat="1" ht="151.5" customHeight="1" x14ac:dyDescent="0.2">
      <c r="A8" s="94" t="s">
        <v>19</v>
      </c>
      <c r="B8" s="94" t="s">
        <v>78</v>
      </c>
      <c r="C8" s="94" t="s">
        <v>79</v>
      </c>
      <c r="D8" s="94" t="s">
        <v>183</v>
      </c>
      <c r="E8" s="93" t="s">
        <v>184</v>
      </c>
      <c r="F8" s="93" t="s">
        <v>185</v>
      </c>
      <c r="G8" s="93"/>
      <c r="H8" s="93" t="s">
        <v>186</v>
      </c>
      <c r="I8" s="93" t="s">
        <v>187</v>
      </c>
      <c r="J8" s="93" t="s">
        <v>189</v>
      </c>
      <c r="K8" s="93" t="s">
        <v>190</v>
      </c>
    </row>
    <row r="9" spans="1:18" x14ac:dyDescent="0.2">
      <c r="A9" s="28" t="s">
        <v>14</v>
      </c>
      <c r="B9" s="28" t="s">
        <v>20</v>
      </c>
      <c r="C9" s="28" t="s">
        <v>21</v>
      </c>
      <c r="D9" s="100">
        <v>4</v>
      </c>
      <c r="E9" s="100">
        <v>5</v>
      </c>
      <c r="F9" s="87">
        <v>6</v>
      </c>
      <c r="G9" s="87"/>
      <c r="H9" s="101">
        <v>7</v>
      </c>
      <c r="I9" s="101">
        <v>8</v>
      </c>
      <c r="J9" s="102">
        <v>9</v>
      </c>
      <c r="K9" s="101">
        <v>10</v>
      </c>
    </row>
    <row r="10" spans="1:18" ht="54" x14ac:dyDescent="0.2">
      <c r="A10" s="28"/>
      <c r="B10" s="28"/>
      <c r="C10" s="28"/>
      <c r="D10" s="103"/>
      <c r="E10" s="23" t="s">
        <v>209</v>
      </c>
      <c r="F10" s="89"/>
      <c r="G10" s="89"/>
      <c r="H10" s="104">
        <f>H24</f>
        <v>179645380</v>
      </c>
      <c r="I10" s="104">
        <f t="shared" ref="I10:J10" si="0">I24</f>
        <v>9608990</v>
      </c>
      <c r="J10" s="104">
        <f t="shared" si="0"/>
        <v>9608990</v>
      </c>
      <c r="K10" s="84"/>
      <c r="L10" s="96"/>
      <c r="O10" s="6"/>
      <c r="P10" s="6"/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180</v>
      </c>
      <c r="G11" s="87"/>
      <c r="H11" s="20">
        <f>H12</f>
        <v>29256570</v>
      </c>
      <c r="I11" s="20">
        <f t="shared" ref="I11:J11" si="1">I12</f>
        <v>1563007</v>
      </c>
      <c r="J11" s="20">
        <f t="shared" si="1"/>
        <v>1563007</v>
      </c>
      <c r="K11" s="88" t="s">
        <v>180</v>
      </c>
      <c r="L11" s="96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180</v>
      </c>
      <c r="G12" s="89"/>
      <c r="H12" s="24">
        <f>SUM(H13)</f>
        <v>29256570</v>
      </c>
      <c r="I12" s="24">
        <f t="shared" ref="I12:J12" si="2">SUM(I13)</f>
        <v>1563007</v>
      </c>
      <c r="J12" s="24">
        <f t="shared" si="2"/>
        <v>1563007</v>
      </c>
      <c r="K12" s="90" t="s">
        <v>180</v>
      </c>
      <c r="L12" s="96"/>
      <c r="Q12" s="99" t="e">
        <f>#REF!-#REF!</f>
        <v>#REF!</v>
      </c>
    </row>
    <row r="13" spans="1:18" ht="25.5" x14ac:dyDescent="0.2">
      <c r="A13" s="28" t="s">
        <v>195</v>
      </c>
      <c r="B13" s="28" t="s">
        <v>196</v>
      </c>
      <c r="C13" s="28" t="s">
        <v>11</v>
      </c>
      <c r="D13" s="103" t="s">
        <v>197</v>
      </c>
      <c r="E13" s="30" t="s">
        <v>198</v>
      </c>
      <c r="F13" s="89" t="s">
        <v>191</v>
      </c>
      <c r="G13" s="89"/>
      <c r="H13" s="39">
        <v>29256570</v>
      </c>
      <c r="I13" s="39">
        <v>1563007</v>
      </c>
      <c r="J13" s="39">
        <v>1563007</v>
      </c>
      <c r="K13" s="84">
        <v>5.2817230454561145E-2</v>
      </c>
      <c r="L13" s="96"/>
    </row>
    <row r="14" spans="1:18" s="2" customFormat="1" ht="25.5" x14ac:dyDescent="0.2">
      <c r="A14" s="18" t="s">
        <v>45</v>
      </c>
      <c r="B14" s="18"/>
      <c r="C14" s="18"/>
      <c r="D14" s="19" t="s">
        <v>4</v>
      </c>
      <c r="E14" s="19"/>
      <c r="F14" s="87" t="s">
        <v>180</v>
      </c>
      <c r="G14" s="87"/>
      <c r="H14" s="20">
        <f>H15</f>
        <v>81919530</v>
      </c>
      <c r="I14" s="20">
        <f t="shared" ref="I14:J14" si="3">I15</f>
        <v>4379720</v>
      </c>
      <c r="J14" s="20">
        <f t="shared" si="3"/>
        <v>4379720</v>
      </c>
      <c r="K14" s="88" t="s">
        <v>180</v>
      </c>
      <c r="L14" s="96"/>
    </row>
    <row r="15" spans="1:18" s="8" customFormat="1" ht="27" x14ac:dyDescent="0.25">
      <c r="A15" s="22" t="s">
        <v>44</v>
      </c>
      <c r="B15" s="22"/>
      <c r="C15" s="22"/>
      <c r="D15" s="23" t="s">
        <v>4</v>
      </c>
      <c r="E15" s="23"/>
      <c r="F15" s="89" t="s">
        <v>180</v>
      </c>
      <c r="G15" s="89"/>
      <c r="H15" s="24">
        <f>SUM(H16:H18)</f>
        <v>81919530</v>
      </c>
      <c r="I15" s="24">
        <f>SUM(I16:I18)</f>
        <v>4379720</v>
      </c>
      <c r="J15" s="24">
        <f>SUM(J16:J18)</f>
        <v>4379720</v>
      </c>
      <c r="K15" s="90" t="s">
        <v>180</v>
      </c>
      <c r="L15" s="96"/>
    </row>
    <row r="16" spans="1:18" ht="38.25" x14ac:dyDescent="0.2">
      <c r="A16" s="28">
        <v>611010</v>
      </c>
      <c r="B16" s="28">
        <v>1010</v>
      </c>
      <c r="C16" s="28">
        <v>910</v>
      </c>
      <c r="D16" s="30" t="s">
        <v>205</v>
      </c>
      <c r="E16" s="42" t="s">
        <v>199</v>
      </c>
      <c r="F16" s="91" t="s">
        <v>191</v>
      </c>
      <c r="G16" s="91"/>
      <c r="H16" s="33">
        <v>19990600</v>
      </c>
      <c r="I16" s="33">
        <v>1068124</v>
      </c>
      <c r="J16" s="33">
        <v>1068124</v>
      </c>
      <c r="K16" s="84">
        <v>5.2824327433893932E-2</v>
      </c>
      <c r="L16" s="96"/>
      <c r="O16" s="97">
        <f>H16+H17+H18</f>
        <v>81919530</v>
      </c>
      <c r="P16" s="97">
        <v>4329965</v>
      </c>
      <c r="Q16" s="1">
        <f>SUM(Q17:Q18)</f>
        <v>3311596</v>
      </c>
    </row>
    <row r="17" spans="1:17" ht="38.25" x14ac:dyDescent="0.2">
      <c r="A17" s="28">
        <v>611021</v>
      </c>
      <c r="B17" s="28">
        <v>1021</v>
      </c>
      <c r="C17" s="28">
        <v>921</v>
      </c>
      <c r="D17" s="30" t="s">
        <v>206</v>
      </c>
      <c r="E17" s="42" t="s">
        <v>200</v>
      </c>
      <c r="F17" s="91" t="s">
        <v>191</v>
      </c>
      <c r="G17" s="91"/>
      <c r="H17" s="33">
        <v>24060070</v>
      </c>
      <c r="I17" s="33">
        <v>1286697</v>
      </c>
      <c r="J17" s="33">
        <v>1286697</v>
      </c>
      <c r="K17" s="84">
        <v>5.2871001622189794E-2</v>
      </c>
      <c r="L17" s="96"/>
      <c r="Q17" s="1">
        <v>1286697</v>
      </c>
    </row>
    <row r="18" spans="1:17" ht="38.25" x14ac:dyDescent="0.2">
      <c r="A18" s="28">
        <v>611021</v>
      </c>
      <c r="B18" s="28">
        <v>1021</v>
      </c>
      <c r="C18" s="28">
        <v>921</v>
      </c>
      <c r="D18" s="30" t="s">
        <v>206</v>
      </c>
      <c r="E18" s="42" t="s">
        <v>201</v>
      </c>
      <c r="F18" s="91" t="s">
        <v>191</v>
      </c>
      <c r="G18" s="91"/>
      <c r="H18" s="33">
        <v>37868860</v>
      </c>
      <c r="I18" s="33">
        <v>2024899</v>
      </c>
      <c r="J18" s="33">
        <v>2024899</v>
      </c>
      <c r="K18" s="84">
        <v>5.2863883412386854E-2</v>
      </c>
      <c r="L18" s="96"/>
      <c r="Q18" s="1">
        <v>2024899</v>
      </c>
    </row>
    <row r="19" spans="1:17" s="2" customFormat="1" ht="25.5" x14ac:dyDescent="0.2">
      <c r="A19" s="18" t="s">
        <v>40</v>
      </c>
      <c r="B19" s="18"/>
      <c r="C19" s="18"/>
      <c r="D19" s="19" t="s">
        <v>5</v>
      </c>
      <c r="E19" s="19"/>
      <c r="F19" s="87" t="s">
        <v>181</v>
      </c>
      <c r="G19" s="87"/>
      <c r="H19" s="20">
        <f>H20</f>
        <v>68469280</v>
      </c>
      <c r="I19" s="20">
        <f t="shared" ref="I19:J19" si="4">I20</f>
        <v>3666263</v>
      </c>
      <c r="J19" s="20">
        <f t="shared" si="4"/>
        <v>3666263</v>
      </c>
      <c r="K19" s="87" t="s">
        <v>181</v>
      </c>
      <c r="L19" s="96"/>
    </row>
    <row r="20" spans="1:17" s="8" customFormat="1" ht="27" x14ac:dyDescent="0.25">
      <c r="A20" s="22" t="s">
        <v>39</v>
      </c>
      <c r="B20" s="22"/>
      <c r="C20" s="22"/>
      <c r="D20" s="23" t="s">
        <v>5</v>
      </c>
      <c r="E20" s="23"/>
      <c r="F20" s="89" t="s">
        <v>181</v>
      </c>
      <c r="G20" s="89"/>
      <c r="H20" s="24">
        <f>SUM(H21:H23)</f>
        <v>68469280</v>
      </c>
      <c r="I20" s="24">
        <f>SUM(I21:I23)</f>
        <v>3666263</v>
      </c>
      <c r="J20" s="24">
        <f>SUM(J21:J23)</f>
        <v>3666263</v>
      </c>
      <c r="K20" s="89" t="s">
        <v>181</v>
      </c>
      <c r="L20" s="96"/>
    </row>
    <row r="21" spans="1:17" ht="51" x14ac:dyDescent="0.2">
      <c r="A21" s="28">
        <v>712010</v>
      </c>
      <c r="B21" s="28">
        <v>2010</v>
      </c>
      <c r="C21" s="28">
        <v>731</v>
      </c>
      <c r="D21" s="30" t="s">
        <v>207</v>
      </c>
      <c r="E21" s="30" t="s">
        <v>202</v>
      </c>
      <c r="F21" s="87" t="s">
        <v>191</v>
      </c>
      <c r="G21" s="87"/>
      <c r="H21" s="39">
        <v>31974020</v>
      </c>
      <c r="I21" s="39">
        <v>1711472</v>
      </c>
      <c r="J21" s="39">
        <v>1711472</v>
      </c>
      <c r="K21" s="84">
        <v>5.2918901032775988E-2</v>
      </c>
      <c r="L21" s="96"/>
      <c r="O21" s="97" t="e">
        <f>#REF!+#REF!+#REF!</f>
        <v>#REF!</v>
      </c>
      <c r="P21" s="97">
        <v>3624614</v>
      </c>
      <c r="Q21" s="1">
        <f>SUM(Q22:Q23)</f>
        <v>1954791</v>
      </c>
    </row>
    <row r="22" spans="1:17" ht="51" x14ac:dyDescent="0.2">
      <c r="A22" s="28">
        <v>712010</v>
      </c>
      <c r="B22" s="28">
        <v>2010</v>
      </c>
      <c r="C22" s="28">
        <v>731</v>
      </c>
      <c r="D22" s="30" t="s">
        <v>207</v>
      </c>
      <c r="E22" s="30" t="s">
        <v>203</v>
      </c>
      <c r="F22" s="87" t="s">
        <v>191</v>
      </c>
      <c r="G22" s="87"/>
      <c r="H22" s="39">
        <v>28815590</v>
      </c>
      <c r="I22" s="39">
        <v>1542387</v>
      </c>
      <c r="J22" s="39">
        <v>1542387</v>
      </c>
      <c r="K22" s="84">
        <v>5.2918055816313321E-2</v>
      </c>
      <c r="L22" s="96"/>
      <c r="Q22" s="1">
        <v>1542387</v>
      </c>
    </row>
    <row r="23" spans="1:17" ht="63.75" x14ac:dyDescent="0.2">
      <c r="A23" s="28">
        <v>712010</v>
      </c>
      <c r="B23" s="28">
        <v>2010</v>
      </c>
      <c r="C23" s="28">
        <v>731</v>
      </c>
      <c r="D23" s="30" t="s">
        <v>207</v>
      </c>
      <c r="E23" s="30" t="s">
        <v>204</v>
      </c>
      <c r="F23" s="87" t="s">
        <v>191</v>
      </c>
      <c r="G23" s="87"/>
      <c r="H23" s="39">
        <v>7679670</v>
      </c>
      <c r="I23" s="39">
        <v>412404</v>
      </c>
      <c r="J23" s="39">
        <v>412404</v>
      </c>
      <c r="K23" s="84">
        <v>5.3090692699035248E-2</v>
      </c>
      <c r="L23" s="96"/>
      <c r="Q23" s="1">
        <v>412404</v>
      </c>
    </row>
    <row r="24" spans="1:17" s="2" customFormat="1" x14ac:dyDescent="0.2">
      <c r="A24" s="18"/>
      <c r="B24" s="18"/>
      <c r="C24" s="18"/>
      <c r="D24" s="75" t="s">
        <v>12</v>
      </c>
      <c r="E24" s="19"/>
      <c r="F24" s="88"/>
      <c r="G24" s="88"/>
      <c r="H24" s="20">
        <f>H11+H14+H19</f>
        <v>179645380</v>
      </c>
      <c r="I24" s="20">
        <f>I11+I14+I19</f>
        <v>9608990</v>
      </c>
      <c r="J24" s="20">
        <f>J11+J14+J19</f>
        <v>9608990</v>
      </c>
      <c r="K24" s="88"/>
      <c r="L24" s="96"/>
      <c r="O24" s="2" t="e">
        <f>SUM(O5:O23)</f>
        <v>#REF!</v>
      </c>
      <c r="P24" s="2">
        <f>SUM(P5:P23)</f>
        <v>7954579</v>
      </c>
      <c r="Q24" s="2" t="e">
        <f>#REF!+Q16+Q21</f>
        <v>#REF!</v>
      </c>
    </row>
    <row r="25" spans="1:17" x14ac:dyDescent="0.2">
      <c r="H25" s="6"/>
      <c r="I25" s="83"/>
      <c r="J25" s="7"/>
    </row>
    <row r="26" spans="1:17" x14ac:dyDescent="0.2">
      <c r="H26" s="6"/>
      <c r="I26" s="83"/>
      <c r="J26" s="7"/>
      <c r="Q26" s="98" t="e">
        <f>#REF!+#REF!+Q12</f>
        <v>#REF!</v>
      </c>
    </row>
    <row r="27" spans="1:17" s="5" customFormat="1" x14ac:dyDescent="0.2">
      <c r="A27" s="9" t="s">
        <v>178</v>
      </c>
      <c r="B27" s="9"/>
      <c r="C27" s="9"/>
      <c r="D27" s="9"/>
      <c r="E27" s="10"/>
      <c r="F27" s="80"/>
      <c r="G27" s="80"/>
      <c r="I27" s="82"/>
      <c r="K27" s="81"/>
    </row>
    <row r="28" spans="1:17" x14ac:dyDescent="0.2">
      <c r="H28" s="6"/>
      <c r="I28" s="83"/>
      <c r="J28" s="7"/>
    </row>
  </sheetData>
  <mergeCells count="5">
    <mergeCell ref="A4:J4"/>
    <mergeCell ref="A5:J5"/>
    <mergeCell ref="G1:J1"/>
    <mergeCell ref="F2:J2"/>
    <mergeCell ref="F3:J3"/>
  </mergeCells>
  <pageMargins left="0.70866141732283472" right="0.11811023622047245" top="0.55118110236220474" bottom="0.74803149606299213" header="0.31496062992125984" footer="0.31496062992125984"/>
  <pageSetup paperSize="9" scale="70" fitToHeight="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Позика</vt:lpstr>
      <vt:lpstr>Позика!Заголовки_для_друку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2024-03-08T09:46:48Z</cp:lastPrinted>
  <dcterms:created xsi:type="dcterms:W3CDTF">2010-12-23T13:06:58Z</dcterms:created>
  <dcterms:modified xsi:type="dcterms:W3CDTF">2024-03-08T09:46:48Z</dcterms:modified>
</cp:coreProperties>
</file>