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Сесія квітень\"/>
    </mc:Choice>
  </mc:AlternateContent>
  <xr:revisionPtr revIDLastSave="0" documentId="13_ncr:1_{742B99E9-F2C0-46EC-8519-F24E5EBA571D}" xr6:coauthVersionLast="47" xr6:coauthVersionMax="47" xr10:uidLastSave="{00000000-0000-0000-0000-000000000000}"/>
  <bookViews>
    <workbookView xWindow="3810" yWindow="90" windowWidth="20490" windowHeight="15510" tabRatio="0" xr2:uid="{00000000-000D-0000-FFFF-FFFF00000000}"/>
  </bookViews>
  <sheets>
    <sheet name="TDSheet" sheetId="1" r:id="rId1"/>
  </sheets>
  <calcPr calcId="191029" refMode="R1C1"/>
</workbook>
</file>

<file path=xl/calcChain.xml><?xml version="1.0" encoding="utf-8"?>
<calcChain xmlns="http://schemas.openxmlformats.org/spreadsheetml/2006/main">
  <c r="F13" i="1" l="1"/>
  <c r="D13" i="1"/>
  <c r="E15" i="1"/>
  <c r="E16" i="1"/>
  <c r="E28" i="1" s="1"/>
  <c r="F21" i="1"/>
  <c r="E21" i="1"/>
  <c r="F28" i="1"/>
  <c r="D28" i="1"/>
  <c r="C28" i="1"/>
  <c r="F27" i="1"/>
  <c r="F36" i="1" s="1"/>
  <c r="D27" i="1"/>
  <c r="F26" i="1"/>
  <c r="E26" i="1"/>
  <c r="D26" i="1"/>
  <c r="C14" i="1"/>
  <c r="C26" i="1" s="1"/>
  <c r="F25" i="1"/>
  <c r="E13" i="1" l="1"/>
  <c r="E25" i="1" s="1"/>
  <c r="C15" i="1"/>
  <c r="C27" i="1" s="1"/>
  <c r="E27" i="1"/>
  <c r="E36" i="1" s="1"/>
  <c r="F24" i="1"/>
  <c r="C13" i="1"/>
  <c r="C25" i="1" s="1"/>
  <c r="D22" i="1"/>
  <c r="D24" i="1"/>
  <c r="D25" i="1"/>
  <c r="F22" i="1"/>
  <c r="F37" i="1" s="1"/>
  <c r="D37" i="1" l="1"/>
  <c r="E24" i="1"/>
  <c r="E22" i="1"/>
  <c r="E37" i="1" s="1"/>
  <c r="C12" i="1"/>
  <c r="C24" i="1" s="1"/>
  <c r="C22" i="1" l="1"/>
  <c r="C37" i="1" s="1"/>
</calcChain>
</file>

<file path=xl/sharedStrings.xml><?xml version="1.0" encoding="utf-8"?>
<sst xmlns="http://schemas.openxmlformats.org/spreadsheetml/2006/main" count="45" uniqueCount="39">
  <si>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</si>
  <si>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</si>
  <si>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</si>
  <si>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</si>
  <si>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</si>
  <si>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</si>
  <si>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</si>
  <si>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</si>
  <si>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</si>
  <si>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</si>
  <si>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</si>
  <si>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початок періоду</t>
  </si>
  <si>
    <t>На кінець періоду</t>
  </si>
  <si>
    <t>Передача коштів із загального до спеціального фонду бюджету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</si>
  <si>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</si>
  <si>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</si>
  <si>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</si>
  <si>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</si>
  <si>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</si>
  <si>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</si>
  <si>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</si>
  <si>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</si>
  <si>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</si>
  <si>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>Начальник фінансового управління                                                         Валентина РОМАНЧУК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</si>
  <si>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</si>
  <si>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</si>
  <si>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____________ №____</t>
  </si>
  <si>
    <t>Зовнішнє фінансування</t>
  </si>
  <si>
    <t>Позики, надані міжнародними організаціями економічного розвитку</t>
  </si>
  <si>
    <t>Одержано позик</t>
  </si>
  <si>
    <t>Погашено позик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</si>
  <si>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</si>
  <si>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</si>
  <si>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</si>
  <si>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</si>
  <si>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Всього за типом кредитора</t>
  </si>
  <si>
    <t>Середньострокові зобов'язання</t>
  </si>
  <si>
    <t>Зовнішні зобов'язання</t>
  </si>
  <si>
    <t>Всього за типом боргового зобов'язання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</si>
</sst>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  &quot;"/>
    <numFmt numFmtId="165" formatCode="_-* #,##0.00\ _₴_-;\-* #,##0.00\ _₴_-;_-* &quot;-&quot;??\ _₴_-;_-@_-"/>
    <numFmt numFmtId="166" formatCode="#,##0.00_ ;\-#,##0.00\ "/>
  </numFmts>
  <fonts count="14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left" wrapText="1"/>
    </xf>
    <xf numFmtId="4" fontId="7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left" vertical="center" wrapText="1"/>
    </xf>
    <xf numFmtId="166" fontId="11" fillId="0" borderId="4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/>
    </xf>
    <xf numFmtId="165" fontId="6" fillId="0" borderId="4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IE40"/>
  <sheetViews>
    <sheetView tabSelected="1" topLeftCell="A8" workbookViewId="0">
      <selection activeCell="A11" sqref="A11:F37"/>
    </sheetView>
  </sheetViews>
  <sheetFormatPr defaultColWidth="10.5" defaultRowHeight="15" x14ac:dyDescent="0.25"/>
  <cols>
    <col min="1" max="1" width="10.5" style="10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16384" width="10.5" style="4"/>
  </cols>
  <sheetData>
    <row r="1" spans="1:239" x14ac:dyDescent="0.25">
      <c r="A1" s="1"/>
      <c r="B1" s="2"/>
      <c r="C1" s="3"/>
      <c r="D1" s="15" t="s">
        <v>20</v>
      </c>
      <c r="E1" s="15"/>
      <c r="F1" s="1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"/>
      <c r="B2" s="2"/>
      <c r="C2" s="3"/>
      <c r="D2" s="16" t="s">
        <v>21</v>
      </c>
      <c r="E2" s="16"/>
      <c r="F2" s="16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ht="15.75" x14ac:dyDescent="0.25">
      <c r="A3" s="1"/>
      <c r="B3" s="2"/>
      <c r="C3" s="3"/>
      <c r="D3" s="17" t="s">
        <v>26</v>
      </c>
      <c r="E3" s="17"/>
      <c r="F3" s="1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19" t="s">
        <v>24</v>
      </c>
      <c r="B4" s="19"/>
      <c r="C4" s="19"/>
      <c r="D4" s="19"/>
      <c r="E4" s="19"/>
      <c r="F4" s="19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18" t="s">
        <v>25</v>
      </c>
      <c r="B5" s="18"/>
      <c r="C5" s="18"/>
      <c r="D5" s="18"/>
      <c r="E5" s="18"/>
      <c r="F5" s="1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5"/>
      <c r="B6" s="5"/>
      <c r="C6" s="7" t="s">
        <v>22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3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20" t="s">
        <v>2</v>
      </c>
      <c r="B8" s="20" t="s">
        <v>3</v>
      </c>
      <c r="C8" s="20" t="s">
        <v>4</v>
      </c>
      <c r="D8" s="20" t="s">
        <v>5</v>
      </c>
      <c r="E8" s="22" t="s">
        <v>6</v>
      </c>
      <c r="F8" s="22"/>
    </row>
    <row r="9" spans="1:239" ht="25.5" x14ac:dyDescent="0.25">
      <c r="A9" s="21"/>
      <c r="B9" s="21"/>
      <c r="C9" s="21"/>
      <c r="D9" s="21"/>
      <c r="E9" s="11" t="s">
        <v>4</v>
      </c>
      <c r="F9" s="11" t="s">
        <v>7</v>
      </c>
    </row>
    <row r="10" spans="1:239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x14ac:dyDescent="0.25">
      <c r="A11" s="23" t="s">
        <v>8</v>
      </c>
      <c r="B11" s="23"/>
      <c r="C11" s="23"/>
      <c r="D11" s="23"/>
      <c r="E11" s="23"/>
      <c r="F11" s="23"/>
    </row>
    <row r="12" spans="1:239" x14ac:dyDescent="0.25">
      <c r="A12" s="24">
        <v>200000</v>
      </c>
      <c r="B12" s="25" t="s">
        <v>9</v>
      </c>
      <c r="C12" s="26">
        <f t="shared" ref="C12:C15" si="0">D12+E12</f>
        <v>107778968.67</v>
      </c>
      <c r="D12" s="27">
        <v>-18008109.510000002</v>
      </c>
      <c r="E12" s="27">
        <v>125787078.18000001</v>
      </c>
      <c r="F12" s="27">
        <v>119746627.20999999</v>
      </c>
    </row>
    <row r="13" spans="1:239" ht="26.25" x14ac:dyDescent="0.25">
      <c r="A13" s="24">
        <v>208000</v>
      </c>
      <c r="B13" s="25" t="s">
        <v>10</v>
      </c>
      <c r="C13" s="26">
        <f t="shared" si="0"/>
        <v>107778968.67</v>
      </c>
      <c r="D13" s="27">
        <f t="shared" ref="D13" si="1">D14-D15+D16+D17</f>
        <v>-18008109.50999999</v>
      </c>
      <c r="E13" s="27">
        <f>E14-E15+E16+E17</f>
        <v>125787078.17999999</v>
      </c>
      <c r="F13" s="27">
        <f t="shared" ref="F13" si="2">F14-F15+F16+F17</f>
        <v>119746627.20999999</v>
      </c>
    </row>
    <row r="14" spans="1:239" s="9" customFormat="1" ht="14.25" x14ac:dyDescent="0.2">
      <c r="A14" s="28">
        <v>208100</v>
      </c>
      <c r="B14" s="29" t="s">
        <v>11</v>
      </c>
      <c r="C14" s="26">
        <f t="shared" si="0"/>
        <v>108490305.86</v>
      </c>
      <c r="D14" s="26">
        <v>102167516.7</v>
      </c>
      <c r="E14" s="26">
        <v>6322789.1600000001</v>
      </c>
      <c r="F14" s="30"/>
    </row>
    <row r="15" spans="1:239" s="9" customFormat="1" ht="14.25" x14ac:dyDescent="0.2">
      <c r="A15" s="28">
        <v>208200</v>
      </c>
      <c r="B15" s="29" t="s">
        <v>12</v>
      </c>
      <c r="C15" s="26">
        <f t="shared" si="0"/>
        <v>10288157.189999999</v>
      </c>
      <c r="D15" s="26">
        <v>10005819</v>
      </c>
      <c r="E15" s="26">
        <f>4912883.85-4630545.66</f>
        <v>282338.18999999948</v>
      </c>
      <c r="F15" s="30"/>
    </row>
    <row r="16" spans="1:239" s="9" customFormat="1" ht="25.5" x14ac:dyDescent="0.2">
      <c r="A16" s="28">
        <v>208400</v>
      </c>
      <c r="B16" s="29" t="s">
        <v>13</v>
      </c>
      <c r="C16" s="30"/>
      <c r="D16" s="26">
        <v>-110169807.20999999</v>
      </c>
      <c r="E16" s="26">
        <f>F16</f>
        <v>110169807.20999999</v>
      </c>
      <c r="F16" s="26">
        <v>110169807.20999999</v>
      </c>
    </row>
    <row r="17" spans="1:6" x14ac:dyDescent="0.25">
      <c r="A17" s="31">
        <v>300000</v>
      </c>
      <c r="B17" s="32" t="s">
        <v>27</v>
      </c>
      <c r="C17" s="33">
        <v>9576820</v>
      </c>
      <c r="D17" s="33">
        <v>0</v>
      </c>
      <c r="E17" s="33">
        <v>9576820</v>
      </c>
      <c r="F17" s="33">
        <v>9576820</v>
      </c>
    </row>
    <row r="18" spans="1:6" ht="24" x14ac:dyDescent="0.25">
      <c r="A18" s="31">
        <v>301000</v>
      </c>
      <c r="B18" s="34" t="s">
        <v>28</v>
      </c>
      <c r="C18" s="35">
        <v>9576820</v>
      </c>
      <c r="D18" s="35">
        <v>0</v>
      </c>
      <c r="E18" s="35">
        <v>9576820</v>
      </c>
      <c r="F18" s="35">
        <v>9576820</v>
      </c>
    </row>
    <row r="19" spans="1:6" x14ac:dyDescent="0.25">
      <c r="A19" s="36">
        <v>301100</v>
      </c>
      <c r="B19" s="34" t="s">
        <v>29</v>
      </c>
      <c r="C19" s="35">
        <v>9608990</v>
      </c>
      <c r="D19" s="35">
        <v>0</v>
      </c>
      <c r="E19" s="35">
        <v>9608990</v>
      </c>
      <c r="F19" s="35">
        <v>9608990</v>
      </c>
    </row>
    <row r="20" spans="1:6" x14ac:dyDescent="0.25">
      <c r="A20" s="36">
        <v>301200</v>
      </c>
      <c r="B20" s="34" t="s">
        <v>30</v>
      </c>
      <c r="C20" s="35">
        <v>-32170</v>
      </c>
      <c r="D20" s="35">
        <v>0</v>
      </c>
      <c r="E20" s="35">
        <v>-32170</v>
      </c>
      <c r="F20" s="35">
        <v>-32170</v>
      </c>
    </row>
    <row r="21" spans="1:6" x14ac:dyDescent="0.25">
      <c r="A21" s="37"/>
      <c r="B21" s="38" t="s">
        <v>35</v>
      </c>
      <c r="C21" s="33">
        <v>9576820</v>
      </c>
      <c r="D21" s="33"/>
      <c r="E21" s="33">
        <f>E17</f>
        <v>9576820</v>
      </c>
      <c r="F21" s="33">
        <f>F17</f>
        <v>9576820</v>
      </c>
    </row>
    <row r="22" spans="1:6" x14ac:dyDescent="0.25">
      <c r="A22" s="30" t="s">
        <v>14</v>
      </c>
      <c r="B22" s="39" t="s">
        <v>15</v>
      </c>
      <c r="C22" s="26">
        <f>D22+E22</f>
        <v>107778968.67</v>
      </c>
      <c r="D22" s="26">
        <f>D12</f>
        <v>-18008109.510000002</v>
      </c>
      <c r="E22" s="26">
        <f>E12</f>
        <v>125787078.18000001</v>
      </c>
      <c r="F22" s="26">
        <f>F12</f>
        <v>119746627.20999999</v>
      </c>
    </row>
    <row r="23" spans="1:6" x14ac:dyDescent="0.25">
      <c r="A23" s="23" t="s">
        <v>16</v>
      </c>
      <c r="B23" s="23"/>
      <c r="C23" s="23"/>
      <c r="D23" s="23"/>
      <c r="E23" s="23"/>
      <c r="F23" s="23"/>
    </row>
    <row r="24" spans="1:6" ht="26.25" x14ac:dyDescent="0.25">
      <c r="A24" s="24">
        <v>600000</v>
      </c>
      <c r="B24" s="25" t="s">
        <v>17</v>
      </c>
      <c r="C24" s="40">
        <f>C12</f>
        <v>107778968.67</v>
      </c>
      <c r="D24" s="40">
        <f t="shared" ref="D24:F24" si="3">D12</f>
        <v>-18008109.510000002</v>
      </c>
      <c r="E24" s="40">
        <f t="shared" si="3"/>
        <v>125787078.18000001</v>
      </c>
      <c r="F24" s="40">
        <f t="shared" si="3"/>
        <v>119746627.20999999</v>
      </c>
    </row>
    <row r="25" spans="1:6" x14ac:dyDescent="0.25">
      <c r="A25" s="24">
        <v>602000</v>
      </c>
      <c r="B25" s="25" t="s">
        <v>18</v>
      </c>
      <c r="C25" s="40">
        <f t="shared" ref="C25:F28" si="4">C13</f>
        <v>107778968.67</v>
      </c>
      <c r="D25" s="40">
        <f t="shared" si="4"/>
        <v>-18008109.50999999</v>
      </c>
      <c r="E25" s="40">
        <f t="shared" si="4"/>
        <v>125787078.17999999</v>
      </c>
      <c r="F25" s="40">
        <f t="shared" si="4"/>
        <v>119746627.20999999</v>
      </c>
    </row>
    <row r="26" spans="1:6" s="9" customFormat="1" ht="14.25" x14ac:dyDescent="0.2">
      <c r="A26" s="28">
        <v>602100</v>
      </c>
      <c r="B26" s="29" t="s">
        <v>11</v>
      </c>
      <c r="C26" s="41">
        <f t="shared" si="4"/>
        <v>108490305.86</v>
      </c>
      <c r="D26" s="41">
        <f t="shared" si="4"/>
        <v>102167516.7</v>
      </c>
      <c r="E26" s="41">
        <f t="shared" si="4"/>
        <v>6322789.1600000001</v>
      </c>
      <c r="F26" s="41">
        <f t="shared" si="4"/>
        <v>0</v>
      </c>
    </row>
    <row r="27" spans="1:6" s="9" customFormat="1" ht="14.25" x14ac:dyDescent="0.2">
      <c r="A27" s="28">
        <v>602200</v>
      </c>
      <c r="B27" s="29" t="s">
        <v>12</v>
      </c>
      <c r="C27" s="41">
        <f t="shared" si="4"/>
        <v>10288157.189999999</v>
      </c>
      <c r="D27" s="41">
        <f t="shared" si="4"/>
        <v>10005819</v>
      </c>
      <c r="E27" s="41">
        <f t="shared" si="4"/>
        <v>282338.18999999948</v>
      </c>
      <c r="F27" s="41">
        <f t="shared" si="4"/>
        <v>0</v>
      </c>
    </row>
    <row r="28" spans="1:6" s="9" customFormat="1" ht="38.25" x14ac:dyDescent="0.2">
      <c r="A28" s="28">
        <v>602400</v>
      </c>
      <c r="B28" s="29" t="s">
        <v>19</v>
      </c>
      <c r="C28" s="41">
        <f t="shared" si="4"/>
        <v>0</v>
      </c>
      <c r="D28" s="41">
        <f t="shared" si="4"/>
        <v>-110169807.20999999</v>
      </c>
      <c r="E28" s="41">
        <f t="shared" si="4"/>
        <v>110169807.20999999</v>
      </c>
      <c r="F28" s="41">
        <f t="shared" si="4"/>
        <v>110169807.20999999</v>
      </c>
    </row>
    <row r="29" spans="1:6" s="9" customFormat="1" ht="14.25" x14ac:dyDescent="0.2">
      <c r="A29" s="42">
        <v>400000</v>
      </c>
      <c r="B29" s="43" t="s">
        <v>31</v>
      </c>
      <c r="C29" s="33">
        <v>9608990</v>
      </c>
      <c r="D29" s="33">
        <v>0</v>
      </c>
      <c r="E29" s="33">
        <v>9608990</v>
      </c>
      <c r="F29" s="33">
        <v>9608990</v>
      </c>
    </row>
    <row r="30" spans="1:6" s="9" customFormat="1" ht="14.25" x14ac:dyDescent="0.2">
      <c r="A30" s="31">
        <v>401000</v>
      </c>
      <c r="B30" s="44" t="s">
        <v>32</v>
      </c>
      <c r="C30" s="33">
        <v>9608990</v>
      </c>
      <c r="D30" s="33">
        <v>0</v>
      </c>
      <c r="E30" s="33">
        <v>9608990</v>
      </c>
      <c r="F30" s="33">
        <v>9608990</v>
      </c>
    </row>
    <row r="31" spans="1:6" s="9" customFormat="1" ht="14.25" x14ac:dyDescent="0.2">
      <c r="A31" s="31">
        <v>401200</v>
      </c>
      <c r="B31" s="44" t="s">
        <v>33</v>
      </c>
      <c r="C31" s="35">
        <v>9608990</v>
      </c>
      <c r="D31" s="35">
        <v>0</v>
      </c>
      <c r="E31" s="35">
        <v>9608990</v>
      </c>
      <c r="F31" s="35">
        <v>9608990</v>
      </c>
    </row>
    <row r="32" spans="1:6" s="9" customFormat="1" ht="14.25" x14ac:dyDescent="0.2">
      <c r="A32" s="36">
        <v>401202</v>
      </c>
      <c r="B32" s="45" t="s">
        <v>36</v>
      </c>
      <c r="C32" s="35">
        <v>9608990</v>
      </c>
      <c r="D32" s="35">
        <v>0</v>
      </c>
      <c r="E32" s="35">
        <v>9608990</v>
      </c>
      <c r="F32" s="35">
        <v>9608990</v>
      </c>
    </row>
    <row r="33" spans="1:239" s="9" customFormat="1" ht="14.25" x14ac:dyDescent="0.2">
      <c r="A33" s="31">
        <v>402000</v>
      </c>
      <c r="B33" s="44" t="s">
        <v>34</v>
      </c>
      <c r="C33" s="33">
        <v>-32170</v>
      </c>
      <c r="D33" s="35">
        <v>0</v>
      </c>
      <c r="E33" s="33">
        <v>-32170</v>
      </c>
      <c r="F33" s="33">
        <v>-32170</v>
      </c>
    </row>
    <row r="34" spans="1:239" s="9" customFormat="1" ht="14.25" x14ac:dyDescent="0.2">
      <c r="A34" s="31">
        <v>402200</v>
      </c>
      <c r="B34" s="44" t="s">
        <v>37</v>
      </c>
      <c r="C34" s="33">
        <v>-32170</v>
      </c>
      <c r="D34" s="35">
        <v>0</v>
      </c>
      <c r="E34" s="33">
        <v>-32170</v>
      </c>
      <c r="F34" s="33">
        <v>-32170</v>
      </c>
    </row>
    <row r="35" spans="1:239" s="9" customFormat="1" ht="14.25" x14ac:dyDescent="0.2">
      <c r="A35" s="36">
        <v>402202</v>
      </c>
      <c r="B35" s="45" t="s">
        <v>36</v>
      </c>
      <c r="C35" s="35">
        <v>-32170</v>
      </c>
      <c r="D35" s="35">
        <v>0</v>
      </c>
      <c r="E35" s="35">
        <v>-32170</v>
      </c>
      <c r="F35" s="35">
        <v>-32170</v>
      </c>
    </row>
    <row r="36" spans="1:239" s="9" customFormat="1" ht="25.5" x14ac:dyDescent="0.2">
      <c r="A36" s="37"/>
      <c r="B36" s="38" t="s">
        <v>38</v>
      </c>
      <c r="C36" s="33">
        <v>9576820</v>
      </c>
      <c r="D36" s="33"/>
      <c r="E36" s="33">
        <f>E27</f>
        <v>282338.18999999948</v>
      </c>
      <c r="F36" s="33">
        <f>F27</f>
        <v>0</v>
      </c>
    </row>
    <row r="37" spans="1:239" x14ac:dyDescent="0.25">
      <c r="A37" s="30" t="s">
        <v>14</v>
      </c>
      <c r="B37" s="39" t="s">
        <v>15</v>
      </c>
      <c r="C37" s="41">
        <f>C22</f>
        <v>107778968.67</v>
      </c>
      <c r="D37" s="41">
        <f>D22</f>
        <v>-18008109.510000002</v>
      </c>
      <c r="E37" s="41">
        <f>E22</f>
        <v>125787078.18000001</v>
      </c>
      <c r="F37" s="41">
        <f>F22</f>
        <v>119746627.20999999</v>
      </c>
    </row>
    <row r="38" spans="1:239" x14ac:dyDescent="0.25">
      <c r="C38" s="13"/>
      <c r="D38" s="13"/>
    </row>
    <row r="39" spans="1:239" x14ac:dyDescent="0.25">
      <c r="C39" s="13"/>
      <c r="D39" s="13"/>
    </row>
    <row r="40" spans="1:239" x14ac:dyDescent="0.25">
      <c r="A40" s="14" t="s">
        <v>23</v>
      </c>
      <c r="B40" s="14"/>
      <c r="C40" s="14"/>
      <c r="D40" s="14"/>
      <c r="E40" s="14"/>
      <c r="F40" s="14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</row>
  </sheetData>
  <mergeCells count="13">
    <mergeCell ref="A11:F11"/>
    <mergeCell ref="A40:F40"/>
    <mergeCell ref="D1:F1"/>
    <mergeCell ref="D2:F2"/>
    <mergeCell ref="D3:F3"/>
    <mergeCell ref="A5:F5"/>
    <mergeCell ref="A4:F4"/>
    <mergeCell ref="A23:F23"/>
    <mergeCell ref="A8:A9"/>
    <mergeCell ref="B8:B9"/>
    <mergeCell ref="C8:C9"/>
    <mergeCell ref="D8:D9"/>
    <mergeCell ref="E8:F8"/>
  </mergeCells>
  <pageMargins left="0.78740157480314965" right="0.39370078740157483" top="0.39370078740157483" bottom="0.39370078740157483" header="0" footer="0"/>
  <pageSetup paperSize="9" scale="89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2024-04-01T12:18:12Z</cp:lastPrinted>
  <dcterms:created xsi:type="dcterms:W3CDTF">2024-02-05T08:08:02Z</dcterms:created>
  <dcterms:modified xsi:type="dcterms:W3CDTF">2024-04-01T12:18:15Z</dcterms:modified>
</cp:coreProperties>
</file>