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defaultThemeVersion="124226"/>
  <xr:revisionPtr revIDLastSave="0" documentId="13_ncr:1_{B3BC498A-6D05-4C08-8AEA-28B499A61134}" xr6:coauthVersionLast="47" xr6:coauthVersionMax="47" xr10:uidLastSave="{00000000-0000-0000-0000-000000000000}"/>
  <bookViews>
    <workbookView xWindow="-120" yWindow="-120" windowWidth="24240" windowHeight="13140" tabRatio="749" firstSheet="3" activeTab="3" xr2:uid="{00000000-000D-0000-FFFF-FFFF00000000}"/>
  </bookViews>
  <sheets>
    <sheet name="лютий" sheetId="54" state="hidden" r:id="rId1"/>
    <sheet name="22.02.2024" sheetId="55" state="hidden" r:id="rId2"/>
    <sheet name="04" sheetId="56" state="hidden" r:id="rId3"/>
    <sheet name="04.04.2024" sheetId="57" r:id="rId4"/>
  </sheets>
  <definedNames>
    <definedName name="_xlnm._FilterDatabase" localSheetId="3" hidden="1">'04.04.2024'!$A$10:$H$39</definedName>
  </definedNames>
  <calcPr calcId="191029" refMode="R1C1"/>
</workbook>
</file>

<file path=xl/calcChain.xml><?xml version="1.0" encoding="utf-8"?>
<calcChain xmlns="http://schemas.openxmlformats.org/spreadsheetml/2006/main">
  <c r="D58" i="56" l="1"/>
  <c r="D67" i="56"/>
  <c r="D69" i="56"/>
  <c r="D65" i="56"/>
  <c r="D55" i="56"/>
  <c r="D54" i="56" s="1"/>
  <c r="D52" i="56"/>
  <c r="D51" i="56" s="1"/>
  <c r="D59" i="56"/>
  <c r="D61" i="56"/>
  <c r="D63" i="56"/>
  <c r="D12" i="56"/>
  <c r="D14" i="56"/>
  <c r="D16" i="56"/>
  <c r="D19" i="56"/>
  <c r="D21" i="56"/>
  <c r="D23" i="56"/>
  <c r="D25" i="56"/>
  <c r="D32" i="56"/>
  <c r="D34" i="56"/>
  <c r="D37" i="56"/>
  <c r="D40" i="56"/>
  <c r="D18" i="55"/>
  <c r="H19" i="55" s="1"/>
  <c r="H58" i="55"/>
  <c r="D72" i="56" l="1"/>
  <c r="D18" i="56"/>
  <c r="H58" i="56"/>
  <c r="H19" i="56" l="1"/>
  <c r="D44" i="56"/>
  <c r="D43" i="56" s="1"/>
  <c r="D73" i="56"/>
  <c r="D71" i="56" l="1"/>
</calcChain>
</file>

<file path=xl/sharedStrings.xml><?xml version="1.0" encoding="utf-8"?>
<sst xmlns="http://schemas.openxmlformats.org/spreadsheetml/2006/main" count="353" uniqueCount="74">
  <si>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</si>
  <si>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</si>
  <si>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</si>
  <si>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</si>
  <si>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</si>
  <si>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</si>
  <si>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</si>
  <si>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</si>
  <si>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</si>
  <si>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</si>
  <si>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</si>
  <si>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</si>
  <si>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</si>
  <si>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</si>
  <si>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</si>
  <si>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</si>
  <si>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</si>
  <si>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</si>
  <si>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</si>
  <si>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</si>
  <si>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</si>
  <si>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</si>
  <si>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</si>
  <si>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</si>
  <si>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</si>
  <si>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</si>
  <si>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</si>
  <si>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</si>
  <si>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</si>
  <si>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</si>
  <si>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</si>
  <si>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</si>
  <si>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</si>
  <si>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</si>
  <si>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</si>
  <si>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</si>
  <si>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</si>
  <si>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</si>
  <si>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</si>
  <si>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</si>
  <si>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</si>
  <si>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</si>
  <si>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</si>
  <si>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</si>
  <si>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</si>
  <si>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</si>
  <si>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</si>
  <si>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</si>
  <si>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</si>
  <si>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</si>
  <si>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</si>
  <si>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</si>
  <si>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</si>
  <si>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</si>
  <si>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</si>
  <si>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</si>
  <si>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</si>
  <si>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</si>
  <si>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</si>
  <si>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</si>
  <si>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Субвенція з МБ ДБ на викон.прогр. СЕРР - КЕВ (для в/ч А7028)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</si>
  <si>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ДБ  - В/Ч А1108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</si>
  <si>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 державному бюджету (резерв)- 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</si>
  <si>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І.Трансферти із загального фонду бюджету</t>
  </si>
  <si>
    <t>Обласний бюджет</t>
  </si>
  <si>
    <t>Субвенція Ковельському фаховому медичному коледжу Волинської обласної ради для облаштування укриттів</t>
  </si>
  <si>
    <t>Субвенція  державному бюджету -6 прикордонному загону (військовій частині 9971) на інженерне облаштування державного кордону на українсько-білоруській та українсько-польській ділянці кордону</t>
  </si>
  <si>
    <t>Субвенція ДБ  - В/Ч А4638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</si>
  <si>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 державному бюджету для в/ч 1141 Національної гвардії України (Програми профілактики правопорушень і злочинів на 2022 - 2024 роки)</t>
  </si>
  <si>
    <t>*</t>
  </si>
  <si>
    <t>Додаток 4</t>
  </si>
  <si>
    <t>Субвенція  державному бюджету *** на інженерне облаштування державного кордону на українсько-білоруській та українсько-польській ділянці кордону</t>
  </si>
  <si>
    <t>Субвенція ДБ  -****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</si>
  <si>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 державному бюджету для ****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</si>
</sst>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4" fontId="26" fillId="0" borderId="9" xfId="0" applyNumberFormat="1" applyFont="1" applyBorder="1" applyAlignment="1">
      <alignment horizontal="center" vertical="center" wrapText="1"/>
    </xf>
    <xf numFmtId="4" fontId="22" fillId="0" borderId="0" xfId="0" applyNumberFormat="1" applyFont="1"/>
    <xf numFmtId="165" fontId="22" fillId="0" borderId="0" xfId="0" applyNumberFormat="1" applyFont="1" applyAlignment="1">
      <alignment horizontal="left"/>
    </xf>
    <xf numFmtId="0" fontId="19" fillId="0" borderId="17" xfId="0" applyFont="1" applyBorder="1" applyAlignment="1">
      <alignment horizontal="left" vertical="center" wrapText="1"/>
    </xf>
    <xf numFmtId="164" fontId="5" fillId="0" borderId="6" xfId="2" applyFont="1" applyFill="1" applyBorder="1" applyAlignment="1">
      <alignment vertical="center" wrapText="1"/>
    </xf>
    <xf numFmtId="164" fontId="13" fillId="0" borderId="6" xfId="2" applyFont="1" applyFill="1" applyBorder="1" applyAlignment="1">
      <alignment vertical="center" wrapText="1"/>
    </xf>
    <xf numFmtId="164" fontId="3" fillId="0" borderId="6" xfId="2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0" fontId="22" fillId="0" borderId="22" xfId="0" applyFont="1" applyBorder="1"/>
    <xf numFmtId="0" fontId="5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165" fontId="20" fillId="0" borderId="0" xfId="0" applyNumberFormat="1" applyFont="1"/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4" fontId="3" fillId="0" borderId="2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90" t="s">
        <v>57</v>
      </c>
      <c r="B4" s="90"/>
      <c r="C4" s="90"/>
      <c r="D4" s="90"/>
    </row>
    <row r="5" spans="1:4" ht="18.75" customHeight="1" x14ac:dyDescent="0.25">
      <c r="B5" s="88" t="s">
        <v>58</v>
      </c>
      <c r="C5" s="88"/>
      <c r="D5" s="88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9" t="s">
        <v>41</v>
      </c>
      <c r="B63" s="89"/>
      <c r="C63" s="89"/>
      <c r="D63" s="89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6"/>
  <sheetViews>
    <sheetView topLeftCell="A56" workbookViewId="0">
      <selection activeCell="A69" sqref="A69:XFD70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7" width="9.140625" style="25"/>
    <col min="8" max="8" width="18.7109375" style="25" bestFit="1" customWidth="1"/>
    <col min="9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90" t="s">
        <v>57</v>
      </c>
      <c r="B4" s="90"/>
      <c r="C4" s="90"/>
      <c r="D4" s="90"/>
    </row>
    <row r="5" spans="1:4" ht="18.75" customHeight="1" x14ac:dyDescent="0.25">
      <c r="B5" s="88" t="s">
        <v>58</v>
      </c>
      <c r="C5" s="88"/>
      <c r="D5" s="88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x14ac:dyDescent="0.2">
      <c r="B16" s="39">
        <v>41051200</v>
      </c>
      <c r="C16" s="18" t="s">
        <v>9</v>
      </c>
      <c r="D16" s="42">
        <v>0</v>
      </c>
    </row>
    <row r="17" spans="2:8" x14ac:dyDescent="0.25">
      <c r="B17" s="38" t="s">
        <v>33</v>
      </c>
      <c r="C17" s="3" t="s">
        <v>2</v>
      </c>
      <c r="D17" s="13"/>
    </row>
    <row r="18" spans="2:8" s="27" customFormat="1" ht="14.25" x14ac:dyDescent="0.2">
      <c r="B18" s="39">
        <v>41053900</v>
      </c>
      <c r="C18" s="18" t="s">
        <v>10</v>
      </c>
      <c r="D18" s="42">
        <f>D19+D21+D23+D25+D32+D34+D37+D40</f>
        <v>7397798</v>
      </c>
    </row>
    <row r="19" spans="2:8" s="27" customFormat="1" ht="30" x14ac:dyDescent="0.2">
      <c r="B19" s="39"/>
      <c r="C19" s="19" t="s">
        <v>11</v>
      </c>
      <c r="D19" s="43">
        <v>69100</v>
      </c>
      <c r="H19" s="74">
        <f>D12+D14+D18</f>
        <v>216759698</v>
      </c>
    </row>
    <row r="20" spans="2:8" x14ac:dyDescent="0.25">
      <c r="B20" s="38" t="s">
        <v>33</v>
      </c>
      <c r="C20" s="3" t="s">
        <v>2</v>
      </c>
      <c r="D20" s="13">
        <v>69100</v>
      </c>
    </row>
    <row r="21" spans="2:8" s="27" customFormat="1" ht="45" x14ac:dyDescent="0.2">
      <c r="B21" s="39"/>
      <c r="C21" s="19" t="s">
        <v>12</v>
      </c>
      <c r="D21" s="43">
        <v>281908</v>
      </c>
    </row>
    <row r="22" spans="2:8" x14ac:dyDescent="0.25">
      <c r="B22" s="38" t="s">
        <v>33</v>
      </c>
      <c r="C22" s="3" t="s">
        <v>2</v>
      </c>
      <c r="D22" s="13">
        <v>281908</v>
      </c>
    </row>
    <row r="23" spans="2:8" s="27" customFormat="1" ht="60" x14ac:dyDescent="0.2">
      <c r="B23" s="39"/>
      <c r="C23" s="19" t="s">
        <v>13</v>
      </c>
      <c r="D23" s="43">
        <v>61100</v>
      </c>
    </row>
    <row r="24" spans="2:8" x14ac:dyDescent="0.25">
      <c r="B24" s="38" t="s">
        <v>33</v>
      </c>
      <c r="C24" s="3" t="s">
        <v>2</v>
      </c>
      <c r="D24" s="13">
        <v>61100</v>
      </c>
    </row>
    <row r="25" spans="2:8" s="27" customFormat="1" ht="30" x14ac:dyDescent="0.2">
      <c r="B25" s="39"/>
      <c r="C25" s="19" t="s">
        <v>30</v>
      </c>
      <c r="D25" s="43">
        <v>6340370</v>
      </c>
    </row>
    <row r="26" spans="2:8" x14ac:dyDescent="0.25">
      <c r="B26" s="40" t="s">
        <v>35</v>
      </c>
      <c r="C26" s="4" t="s">
        <v>22</v>
      </c>
      <c r="D26" s="24">
        <v>1493983</v>
      </c>
    </row>
    <row r="27" spans="2:8" x14ac:dyDescent="0.25">
      <c r="B27" s="40" t="s">
        <v>36</v>
      </c>
      <c r="C27" s="4" t="s">
        <v>23</v>
      </c>
      <c r="D27" s="35">
        <v>2496758</v>
      </c>
    </row>
    <row r="28" spans="2:8" x14ac:dyDescent="0.25">
      <c r="B28" s="40" t="s">
        <v>34</v>
      </c>
      <c r="C28" s="4" t="s">
        <v>24</v>
      </c>
      <c r="D28" s="44">
        <v>726800</v>
      </c>
    </row>
    <row r="29" spans="2:8" x14ac:dyDescent="0.25">
      <c r="B29" s="40" t="s">
        <v>37</v>
      </c>
      <c r="C29" s="4" t="s">
        <v>25</v>
      </c>
      <c r="D29" s="44">
        <v>255370</v>
      </c>
    </row>
    <row r="30" spans="2:8" x14ac:dyDescent="0.25">
      <c r="B30" s="40" t="s">
        <v>38</v>
      </c>
      <c r="C30" s="4" t="s">
        <v>26</v>
      </c>
      <c r="D30" s="44">
        <v>544000</v>
      </c>
    </row>
    <row r="31" spans="2:8" x14ac:dyDescent="0.25">
      <c r="B31" s="40" t="s">
        <v>39</v>
      </c>
      <c r="C31" s="4" t="s">
        <v>27</v>
      </c>
      <c r="D31" s="44">
        <v>823459</v>
      </c>
    </row>
    <row r="32" spans="2:8" s="27" customFormat="1" ht="45" x14ac:dyDescent="0.2">
      <c r="B32" s="39"/>
      <c r="C32" s="19" t="s">
        <v>28</v>
      </c>
      <c r="D32" s="45">
        <v>0</v>
      </c>
    </row>
    <row r="33" spans="1:4" x14ac:dyDescent="0.25">
      <c r="B33" s="40" t="s">
        <v>34</v>
      </c>
      <c r="C33" s="4" t="s">
        <v>24</v>
      </c>
      <c r="D33" s="44"/>
    </row>
    <row r="34" spans="1:4" s="27" customFormat="1" ht="45" x14ac:dyDescent="0.2">
      <c r="B34" s="39"/>
      <c r="C34" s="19" t="s">
        <v>31</v>
      </c>
      <c r="D34" s="43">
        <v>375320</v>
      </c>
    </row>
    <row r="35" spans="1:4" x14ac:dyDescent="0.25">
      <c r="B35" s="40" t="s">
        <v>36</v>
      </c>
      <c r="C35" s="4" t="s">
        <v>23</v>
      </c>
      <c r="D35" s="44"/>
    </row>
    <row r="36" spans="1:4" x14ac:dyDescent="0.25">
      <c r="B36" s="41" t="s">
        <v>39</v>
      </c>
      <c r="C36" s="36" t="s">
        <v>27</v>
      </c>
      <c r="D36" s="46">
        <v>375320</v>
      </c>
    </row>
    <row r="37" spans="1:4" s="27" customFormat="1" ht="45" x14ac:dyDescent="0.2">
      <c r="B37" s="39"/>
      <c r="C37" s="19" t="s">
        <v>29</v>
      </c>
      <c r="D37" s="43">
        <v>170000</v>
      </c>
    </row>
    <row r="38" spans="1:4" x14ac:dyDescent="0.25">
      <c r="B38" s="40" t="s">
        <v>34</v>
      </c>
      <c r="C38" s="4" t="s">
        <v>14</v>
      </c>
      <c r="D38" s="13">
        <v>50000</v>
      </c>
    </row>
    <row r="39" spans="1:4" x14ac:dyDescent="0.25">
      <c r="B39" s="40" t="s">
        <v>37</v>
      </c>
      <c r="C39" s="4" t="s">
        <v>25</v>
      </c>
      <c r="D39" s="13">
        <v>120000</v>
      </c>
    </row>
    <row r="40" spans="1:4" s="27" customFormat="1" ht="30" x14ac:dyDescent="0.2">
      <c r="B40" s="39"/>
      <c r="C40" s="19" t="s">
        <v>54</v>
      </c>
      <c r="D40" s="43">
        <v>100000</v>
      </c>
    </row>
    <row r="41" spans="1:4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41"/>
      <c r="C43" s="64" t="s">
        <v>59</v>
      </c>
      <c r="D43" s="47">
        <v>216759698</v>
      </c>
    </row>
    <row r="44" spans="1:4" x14ac:dyDescent="0.25">
      <c r="B44" s="30" t="s">
        <v>15</v>
      </c>
      <c r="C44" s="20" t="s">
        <v>16</v>
      </c>
      <c r="D44" s="13">
        <v>216759698</v>
      </c>
    </row>
    <row r="45" spans="1:4" ht="15.75" thickBot="1" x14ac:dyDescent="0.3">
      <c r="B45" s="31" t="s">
        <v>15</v>
      </c>
      <c r="C45" s="14" t="s">
        <v>17</v>
      </c>
      <c r="D45" s="72">
        <v>0</v>
      </c>
    </row>
    <row r="46" spans="1:4" x14ac:dyDescent="0.25">
      <c r="B46" s="32"/>
      <c r="C46" s="33"/>
      <c r="D46" s="34"/>
    </row>
    <row r="47" spans="1:4" ht="15.75" thickBot="1" x14ac:dyDescent="0.3">
      <c r="A47" s="49" t="s">
        <v>42</v>
      </c>
      <c r="B47" s="32"/>
      <c r="C47" s="33"/>
      <c r="D47" s="34"/>
    </row>
    <row r="48" spans="1:4" ht="102" x14ac:dyDescent="0.25">
      <c r="A48" s="60" t="s">
        <v>43</v>
      </c>
      <c r="B48" s="50" t="s">
        <v>44</v>
      </c>
      <c r="C48" s="50" t="s">
        <v>45</v>
      </c>
      <c r="D48" s="51" t="s">
        <v>6</v>
      </c>
    </row>
    <row r="49" spans="1:8" x14ac:dyDescent="0.25">
      <c r="A49" s="52">
        <v>1</v>
      </c>
      <c r="B49" s="53">
        <v>2</v>
      </c>
      <c r="C49" s="53">
        <v>3</v>
      </c>
      <c r="D49" s="61">
        <v>4</v>
      </c>
    </row>
    <row r="50" spans="1:8" x14ac:dyDescent="0.25">
      <c r="A50" s="52"/>
      <c r="B50" s="53"/>
      <c r="C50" s="53"/>
      <c r="D50" s="61"/>
    </row>
    <row r="51" spans="1:8" x14ac:dyDescent="0.25">
      <c r="A51" s="52"/>
      <c r="B51" s="53"/>
      <c r="C51" s="53"/>
      <c r="D51" s="61"/>
    </row>
    <row r="52" spans="1:8" x14ac:dyDescent="0.25">
      <c r="A52" s="52"/>
      <c r="B52" s="53"/>
      <c r="C52" s="53"/>
      <c r="D52" s="61"/>
    </row>
    <row r="53" spans="1:8" x14ac:dyDescent="0.25">
      <c r="A53" s="52"/>
      <c r="B53" s="53"/>
      <c r="C53" s="53"/>
      <c r="D53" s="61"/>
    </row>
    <row r="54" spans="1:8" x14ac:dyDescent="0.25">
      <c r="A54" s="52"/>
      <c r="B54" s="53"/>
      <c r="C54" s="53"/>
      <c r="D54" s="61"/>
    </row>
    <row r="55" spans="1:8" x14ac:dyDescent="0.25">
      <c r="A55" s="52"/>
      <c r="B55" s="53"/>
      <c r="C55" s="53"/>
      <c r="D55" s="61"/>
    </row>
    <row r="56" spans="1:8" x14ac:dyDescent="0.25">
      <c r="A56" s="52"/>
      <c r="B56" s="53"/>
      <c r="C56" s="53"/>
      <c r="D56" s="61"/>
    </row>
    <row r="57" spans="1:8" x14ac:dyDescent="0.25">
      <c r="A57" s="52"/>
      <c r="B57" s="53"/>
      <c r="C57" s="54" t="s">
        <v>46</v>
      </c>
      <c r="D57" s="55"/>
    </row>
    <row r="58" spans="1:8" s="49" customFormat="1" ht="25.5" x14ac:dyDescent="0.2">
      <c r="A58" s="62">
        <v>3719800</v>
      </c>
      <c r="B58" s="63">
        <v>9800</v>
      </c>
      <c r="C58" s="64" t="s">
        <v>47</v>
      </c>
      <c r="D58" s="65">
        <v>25816000</v>
      </c>
      <c r="H58" s="73">
        <f>D59+D61+D63+D67</f>
        <v>25816000</v>
      </c>
    </row>
    <row r="59" spans="1:8" s="70" customFormat="1" ht="63.75" x14ac:dyDescent="0.25">
      <c r="A59" s="66">
        <v>3719800</v>
      </c>
      <c r="B59" s="67">
        <v>9800</v>
      </c>
      <c r="C59" s="68" t="s">
        <v>60</v>
      </c>
      <c r="D59" s="69">
        <v>15400000</v>
      </c>
    </row>
    <row r="60" spans="1:8" x14ac:dyDescent="0.25">
      <c r="A60" s="52"/>
      <c r="B60" s="53">
        <v>9900000000</v>
      </c>
      <c r="C60" s="54" t="s">
        <v>21</v>
      </c>
      <c r="D60" s="55">
        <v>15400000</v>
      </c>
    </row>
    <row r="61" spans="1:8" s="70" customFormat="1" ht="51" x14ac:dyDescent="0.25">
      <c r="A61" s="66">
        <v>3719800</v>
      </c>
      <c r="B61" s="67">
        <v>9800</v>
      </c>
      <c r="C61" s="68" t="s">
        <v>61</v>
      </c>
      <c r="D61" s="69">
        <v>500000</v>
      </c>
    </row>
    <row r="62" spans="1:8" x14ac:dyDescent="0.25">
      <c r="A62" s="52"/>
      <c r="B62" s="53">
        <v>9900000000</v>
      </c>
      <c r="C62" s="54" t="s">
        <v>21</v>
      </c>
      <c r="D62" s="55">
        <v>500000</v>
      </c>
    </row>
    <row r="63" spans="1:8" s="70" customFormat="1" ht="25.5" x14ac:dyDescent="0.25">
      <c r="A63" s="66">
        <v>3719800</v>
      </c>
      <c r="B63" s="67">
        <v>9800</v>
      </c>
      <c r="C63" s="68" t="s">
        <v>50</v>
      </c>
      <c r="D63" s="69">
        <v>700000</v>
      </c>
    </row>
    <row r="64" spans="1:8" x14ac:dyDescent="0.25">
      <c r="A64" s="52"/>
      <c r="B64" s="53">
        <v>9900000000</v>
      </c>
      <c r="C64" s="54" t="s">
        <v>21</v>
      </c>
      <c r="D64" s="55">
        <v>700000</v>
      </c>
    </row>
    <row r="65" spans="1:4" x14ac:dyDescent="0.25">
      <c r="A65" s="52"/>
      <c r="B65" s="53"/>
      <c r="C65" s="54"/>
      <c r="D65" s="55"/>
    </row>
    <row r="66" spans="1:4" x14ac:dyDescent="0.25">
      <c r="A66" s="52"/>
      <c r="B66" s="53"/>
      <c r="C66" s="54"/>
      <c r="D66" s="55"/>
    </row>
    <row r="67" spans="1:4" s="70" customFormat="1" ht="63.75" x14ac:dyDescent="0.25">
      <c r="A67" s="66">
        <v>3719800</v>
      </c>
      <c r="B67" s="67">
        <v>9800</v>
      </c>
      <c r="C67" s="68" t="s">
        <v>62</v>
      </c>
      <c r="D67" s="69">
        <v>9216000</v>
      </c>
    </row>
    <row r="68" spans="1:4" x14ac:dyDescent="0.25">
      <c r="A68" s="52"/>
      <c r="B68" s="53">
        <v>9900000000</v>
      </c>
      <c r="C68" s="54" t="s">
        <v>21</v>
      </c>
      <c r="D68" s="55">
        <v>9216000</v>
      </c>
    </row>
    <row r="69" spans="1:4" x14ac:dyDescent="0.25">
      <c r="A69" s="52"/>
      <c r="B69" s="53"/>
      <c r="C69" s="54"/>
      <c r="D69" s="55"/>
    </row>
    <row r="70" spans="1:4" x14ac:dyDescent="0.25">
      <c r="A70" s="52"/>
      <c r="B70" s="53"/>
      <c r="C70" s="54"/>
      <c r="D70" s="55"/>
    </row>
    <row r="71" spans="1:4" s="49" customFormat="1" ht="14.25" x14ac:dyDescent="0.2">
      <c r="A71" s="71"/>
      <c r="B71" s="63" t="s">
        <v>0</v>
      </c>
      <c r="C71" s="64" t="s">
        <v>49</v>
      </c>
      <c r="D71" s="65">
        <v>25816000</v>
      </c>
    </row>
    <row r="72" spans="1:4" s="49" customFormat="1" ht="14.25" x14ac:dyDescent="0.2">
      <c r="A72" s="80"/>
      <c r="B72" s="81"/>
      <c r="C72" s="82"/>
      <c r="D72" s="83"/>
    </row>
    <row r="73" spans="1:4" ht="15.75" thickBot="1" x14ac:dyDescent="0.3">
      <c r="A73" s="56"/>
      <c r="B73" s="57" t="s">
        <v>15</v>
      </c>
      <c r="C73" s="58" t="s">
        <v>17</v>
      </c>
      <c r="D73" s="59">
        <v>25816000</v>
      </c>
    </row>
    <row r="74" spans="1:4" x14ac:dyDescent="0.25">
      <c r="B74" s="32"/>
      <c r="C74" s="33"/>
      <c r="D74" s="34"/>
    </row>
    <row r="75" spans="1:4" x14ac:dyDescent="0.25">
      <c r="B75" s="32"/>
      <c r="C75" s="33"/>
      <c r="D75" s="34"/>
    </row>
    <row r="76" spans="1:4" ht="15.75" x14ac:dyDescent="0.25">
      <c r="A76" s="89" t="s">
        <v>41</v>
      </c>
      <c r="B76" s="89"/>
      <c r="C76" s="89"/>
      <c r="D76" s="89"/>
    </row>
  </sheetData>
  <mergeCells count="3">
    <mergeCell ref="A4:D4"/>
    <mergeCell ref="B5:D5"/>
    <mergeCell ref="A76:D76"/>
  </mergeCells>
  <pageMargins left="0.70866141732283472" right="0.11811023622047245" top="0.35433070866141736" bottom="0.3937007874015748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6BD9-44CA-4F5C-85D7-C3BE3E0F68DB}">
  <dimension ref="A1:H76"/>
  <sheetViews>
    <sheetView workbookViewId="0">
      <selection activeCell="A69" sqref="A69:XFD70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23" t="s">
        <v>19</v>
      </c>
    </row>
    <row r="2" spans="1:5" ht="15.75" x14ac:dyDescent="0.25">
      <c r="B2" s="28"/>
      <c r="C2" s="1"/>
      <c r="D2" s="23" t="s">
        <v>1</v>
      </c>
    </row>
    <row r="3" spans="1:5" ht="15.75" x14ac:dyDescent="0.25">
      <c r="B3" s="28"/>
      <c r="C3" s="1"/>
      <c r="D3" s="37" t="s">
        <v>53</v>
      </c>
    </row>
    <row r="4" spans="1:5" x14ac:dyDescent="0.25">
      <c r="A4" s="90" t="s">
        <v>57</v>
      </c>
      <c r="B4" s="90"/>
      <c r="C4" s="90"/>
      <c r="D4" s="90"/>
    </row>
    <row r="5" spans="1:5" ht="18.75" customHeight="1" x14ac:dyDescent="0.25">
      <c r="B5" s="88" t="s">
        <v>58</v>
      </c>
      <c r="C5" s="88"/>
      <c r="D5" s="88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  <c r="E9" s="25" t="s">
        <v>69</v>
      </c>
    </row>
    <row r="10" spans="1:5" x14ac:dyDescent="0.25">
      <c r="B10" s="7">
        <v>1</v>
      </c>
      <c r="C10" s="9">
        <v>2</v>
      </c>
      <c r="D10" s="11">
        <v>3</v>
      </c>
      <c r="E10" s="25" t="s">
        <v>69</v>
      </c>
    </row>
    <row r="11" spans="1:5" s="26" customFormat="1" x14ac:dyDescent="0.25">
      <c r="B11" s="15"/>
      <c r="C11" s="16" t="s">
        <v>7</v>
      </c>
      <c r="D11" s="17"/>
      <c r="E11" s="26" t="s">
        <v>69</v>
      </c>
    </row>
    <row r="12" spans="1:5" s="27" customFormat="1" ht="28.5" x14ac:dyDescent="0.2">
      <c r="B12" s="39">
        <v>41033900</v>
      </c>
      <c r="C12" s="18" t="s">
        <v>20</v>
      </c>
      <c r="D12" s="42">
        <f>SUM(D13)</f>
        <v>0</v>
      </c>
    </row>
    <row r="13" spans="1:5" x14ac:dyDescent="0.25">
      <c r="B13" s="38" t="s">
        <v>32</v>
      </c>
      <c r="C13" s="3" t="s">
        <v>21</v>
      </c>
      <c r="D13" s="13"/>
    </row>
    <row r="14" spans="1:5" s="27" customFormat="1" ht="28.5" x14ac:dyDescent="0.2">
      <c r="B14" s="39">
        <v>41051000</v>
      </c>
      <c r="C14" s="18" t="s">
        <v>8</v>
      </c>
      <c r="D14" s="42">
        <f>SUM(D15)</f>
        <v>0</v>
      </c>
    </row>
    <row r="15" spans="1:5" x14ac:dyDescent="0.25">
      <c r="B15" s="38" t="s">
        <v>33</v>
      </c>
      <c r="C15" s="3" t="s">
        <v>2</v>
      </c>
      <c r="D15" s="13"/>
    </row>
    <row r="16" spans="1:5" s="27" customFormat="1" ht="42.75" x14ac:dyDescent="0.2">
      <c r="B16" s="39">
        <v>41051200</v>
      </c>
      <c r="C16" s="18" t="s">
        <v>9</v>
      </c>
      <c r="D16" s="42">
        <f>SUM(D17)</f>
        <v>0</v>
      </c>
    </row>
    <row r="17" spans="2:8" x14ac:dyDescent="0.25">
      <c r="B17" s="38" t="s">
        <v>33</v>
      </c>
      <c r="C17" s="3" t="s">
        <v>2</v>
      </c>
      <c r="D17" s="13"/>
    </row>
    <row r="18" spans="2:8" s="27" customFormat="1" ht="14.25" x14ac:dyDescent="0.2">
      <c r="B18" s="39">
        <v>41053900</v>
      </c>
      <c r="C18" s="18" t="s">
        <v>10</v>
      </c>
      <c r="D18" s="42">
        <f>D19+D21+D23+D25+D32+D34+D37+D40</f>
        <v>1365751</v>
      </c>
      <c r="E18" s="27" t="s">
        <v>69</v>
      </c>
    </row>
    <row r="19" spans="2:8" s="27" customFormat="1" ht="30" x14ac:dyDescent="0.2">
      <c r="B19" s="39"/>
      <c r="C19" s="19" t="s">
        <v>11</v>
      </c>
      <c r="D19" s="43">
        <f>SUM(D20)</f>
        <v>0</v>
      </c>
      <c r="H19" s="74">
        <f>D12+D14+D18</f>
        <v>1365751</v>
      </c>
    </row>
    <row r="20" spans="2:8" x14ac:dyDescent="0.25">
      <c r="B20" s="38" t="s">
        <v>33</v>
      </c>
      <c r="C20" s="3" t="s">
        <v>2</v>
      </c>
      <c r="D20" s="13"/>
    </row>
    <row r="21" spans="2:8" s="27" customFormat="1" ht="45" x14ac:dyDescent="0.2">
      <c r="B21" s="39"/>
      <c r="C21" s="19" t="s">
        <v>12</v>
      </c>
      <c r="D21" s="43">
        <f>SUM(D22)</f>
        <v>0</v>
      </c>
    </row>
    <row r="22" spans="2:8" x14ac:dyDescent="0.25">
      <c r="B22" s="38" t="s">
        <v>33</v>
      </c>
      <c r="C22" s="3" t="s">
        <v>2</v>
      </c>
      <c r="D22" s="13"/>
    </row>
    <row r="23" spans="2:8" s="27" customFormat="1" ht="60" x14ac:dyDescent="0.2">
      <c r="B23" s="39"/>
      <c r="C23" s="19" t="s">
        <v>13</v>
      </c>
      <c r="D23" s="43">
        <f>SUM(D24)</f>
        <v>0</v>
      </c>
    </row>
    <row r="24" spans="2:8" x14ac:dyDescent="0.25">
      <c r="B24" s="38" t="s">
        <v>33</v>
      </c>
      <c r="C24" s="3" t="s">
        <v>2</v>
      </c>
      <c r="D24" s="13"/>
    </row>
    <row r="25" spans="2:8" s="27" customFormat="1" ht="30" x14ac:dyDescent="0.2">
      <c r="B25" s="39"/>
      <c r="C25" s="19" t="s">
        <v>30</v>
      </c>
      <c r="D25" s="43">
        <f>SUM(D26:D31)</f>
        <v>1365751</v>
      </c>
      <c r="E25" s="27" t="s">
        <v>69</v>
      </c>
    </row>
    <row r="26" spans="2:8" x14ac:dyDescent="0.25">
      <c r="B26" s="40" t="s">
        <v>35</v>
      </c>
      <c r="C26" s="4" t="s">
        <v>22</v>
      </c>
      <c r="D26" s="24"/>
    </row>
    <row r="27" spans="2:8" x14ac:dyDescent="0.25">
      <c r="B27" s="40" t="s">
        <v>36</v>
      </c>
      <c r="C27" s="4" t="s">
        <v>23</v>
      </c>
      <c r="D27" s="35"/>
    </row>
    <row r="28" spans="2:8" x14ac:dyDescent="0.25">
      <c r="B28" s="40" t="s">
        <v>34</v>
      </c>
      <c r="C28" s="4" t="s">
        <v>24</v>
      </c>
      <c r="D28" s="44"/>
    </row>
    <row r="29" spans="2:8" x14ac:dyDescent="0.25">
      <c r="B29" s="40" t="s">
        <v>37</v>
      </c>
      <c r="C29" s="4" t="s">
        <v>25</v>
      </c>
      <c r="D29" s="44"/>
    </row>
    <row r="30" spans="2:8" x14ac:dyDescent="0.25">
      <c r="B30" s="40" t="s">
        <v>38</v>
      </c>
      <c r="C30" s="4" t="s">
        <v>26</v>
      </c>
      <c r="D30" s="44">
        <v>345450</v>
      </c>
      <c r="E30" s="25" t="s">
        <v>69</v>
      </c>
    </row>
    <row r="31" spans="2:8" x14ac:dyDescent="0.25">
      <c r="B31" s="40" t="s">
        <v>39</v>
      </c>
      <c r="C31" s="4" t="s">
        <v>27</v>
      </c>
      <c r="D31" s="44">
        <v>1020301</v>
      </c>
      <c r="E31" s="25" t="s">
        <v>69</v>
      </c>
    </row>
    <row r="32" spans="2:8" s="27" customFormat="1" ht="45" x14ac:dyDescent="0.2">
      <c r="B32" s="39"/>
      <c r="C32" s="19" t="s">
        <v>28</v>
      </c>
      <c r="D32" s="45">
        <f>SUM(D33)</f>
        <v>0</v>
      </c>
    </row>
    <row r="33" spans="1:5" x14ac:dyDescent="0.25">
      <c r="B33" s="40" t="s">
        <v>34</v>
      </c>
      <c r="C33" s="4" t="s">
        <v>24</v>
      </c>
      <c r="D33" s="44"/>
    </row>
    <row r="34" spans="1:5" s="27" customFormat="1" ht="45" x14ac:dyDescent="0.2">
      <c r="B34" s="39"/>
      <c r="C34" s="19" t="s">
        <v>31</v>
      </c>
      <c r="D34" s="43">
        <f>SUM(D35:D36)</f>
        <v>0</v>
      </c>
    </row>
    <row r="35" spans="1:5" x14ac:dyDescent="0.25">
      <c r="B35" s="40" t="s">
        <v>36</v>
      </c>
      <c r="C35" s="4" t="s">
        <v>23</v>
      </c>
      <c r="D35" s="44"/>
    </row>
    <row r="36" spans="1:5" x14ac:dyDescent="0.25">
      <c r="B36" s="41" t="s">
        <v>39</v>
      </c>
      <c r="C36" s="36" t="s">
        <v>27</v>
      </c>
      <c r="D36" s="46"/>
    </row>
    <row r="37" spans="1:5" s="27" customFormat="1" ht="45" x14ac:dyDescent="0.2">
      <c r="B37" s="39"/>
      <c r="C37" s="19" t="s">
        <v>29</v>
      </c>
      <c r="D37" s="43">
        <f>SUM(D38:D39)</f>
        <v>0</v>
      </c>
    </row>
    <row r="38" spans="1:5" x14ac:dyDescent="0.25">
      <c r="B38" s="40" t="s">
        <v>34</v>
      </c>
      <c r="C38" s="4" t="s">
        <v>14</v>
      </c>
      <c r="D38" s="13"/>
    </row>
    <row r="39" spans="1:5" x14ac:dyDescent="0.25">
      <c r="B39" s="40" t="s">
        <v>37</v>
      </c>
      <c r="C39" s="4" t="s">
        <v>25</v>
      </c>
      <c r="D39" s="13"/>
    </row>
    <row r="40" spans="1:5" s="27" customFormat="1" ht="30" x14ac:dyDescent="0.2">
      <c r="B40" s="39"/>
      <c r="C40" s="19" t="s">
        <v>54</v>
      </c>
      <c r="D40" s="43">
        <f>SUM(D41:D42)</f>
        <v>0</v>
      </c>
    </row>
    <row r="41" spans="1:5" x14ac:dyDescent="0.25">
      <c r="B41" s="40" t="s">
        <v>36</v>
      </c>
      <c r="C41" s="4" t="s">
        <v>23</v>
      </c>
      <c r="D41" s="44"/>
    </row>
    <row r="42" spans="1:5" x14ac:dyDescent="0.25">
      <c r="B42" s="41" t="s">
        <v>56</v>
      </c>
      <c r="C42" s="36" t="s">
        <v>55</v>
      </c>
      <c r="D42" s="46"/>
    </row>
    <row r="43" spans="1:5" x14ac:dyDescent="0.25">
      <c r="B43" s="41"/>
      <c r="C43" s="64" t="s">
        <v>59</v>
      </c>
      <c r="D43" s="47">
        <f>D44+D45</f>
        <v>1365751</v>
      </c>
      <c r="E43" s="25" t="s">
        <v>69</v>
      </c>
    </row>
    <row r="44" spans="1:5" x14ac:dyDescent="0.25">
      <c r="B44" s="30" t="s">
        <v>15</v>
      </c>
      <c r="C44" s="20" t="s">
        <v>16</v>
      </c>
      <c r="D44" s="13">
        <f>D12+D14+D16+D18</f>
        <v>1365751</v>
      </c>
      <c r="E44" s="25" t="s">
        <v>69</v>
      </c>
    </row>
    <row r="45" spans="1:5" ht="15.75" thickBot="1" x14ac:dyDescent="0.3">
      <c r="B45" s="31" t="s">
        <v>15</v>
      </c>
      <c r="C45" s="14" t="s">
        <v>17</v>
      </c>
      <c r="D45" s="72">
        <v>0</v>
      </c>
    </row>
    <row r="46" spans="1:5" x14ac:dyDescent="0.25">
      <c r="B46" s="32"/>
      <c r="C46" s="33"/>
      <c r="D46" s="34"/>
      <c r="E46" s="25" t="s">
        <v>69</v>
      </c>
    </row>
    <row r="47" spans="1:5" ht="15.75" thickBot="1" x14ac:dyDescent="0.3">
      <c r="A47" s="49" t="s">
        <v>42</v>
      </c>
      <c r="B47" s="32"/>
      <c r="C47" s="33"/>
      <c r="D47" s="34"/>
      <c r="E47" s="25" t="s">
        <v>69</v>
      </c>
    </row>
    <row r="48" spans="1:5" ht="102" x14ac:dyDescent="0.25">
      <c r="A48" s="60" t="s">
        <v>43</v>
      </c>
      <c r="B48" s="50" t="s">
        <v>44</v>
      </c>
      <c r="C48" s="50" t="s">
        <v>45</v>
      </c>
      <c r="D48" s="51" t="s">
        <v>6</v>
      </c>
      <c r="E48" s="25" t="s">
        <v>69</v>
      </c>
    </row>
    <row r="49" spans="1:8" x14ac:dyDescent="0.25">
      <c r="A49" s="52">
        <v>1</v>
      </c>
      <c r="B49" s="53">
        <v>2</v>
      </c>
      <c r="C49" s="53">
        <v>3</v>
      </c>
      <c r="D49" s="61">
        <v>4</v>
      </c>
      <c r="E49" s="25" t="s">
        <v>69</v>
      </c>
    </row>
    <row r="50" spans="1:8" x14ac:dyDescent="0.25">
      <c r="A50" s="52"/>
      <c r="B50" s="53"/>
      <c r="C50" s="64" t="s">
        <v>63</v>
      </c>
      <c r="D50" s="55"/>
      <c r="E50" s="25" t="s">
        <v>69</v>
      </c>
    </row>
    <row r="51" spans="1:8" ht="25.5" x14ac:dyDescent="0.25">
      <c r="A51" s="62">
        <v>3719770</v>
      </c>
      <c r="B51" s="63">
        <v>9770</v>
      </c>
      <c r="C51" s="64" t="s">
        <v>47</v>
      </c>
      <c r="D51" s="65">
        <f>D52</f>
        <v>500000</v>
      </c>
      <c r="E51" s="25" t="s">
        <v>69</v>
      </c>
    </row>
    <row r="52" spans="1:8" ht="25.5" x14ac:dyDescent="0.25">
      <c r="A52" s="66">
        <v>3719770</v>
      </c>
      <c r="B52" s="67">
        <v>9770</v>
      </c>
      <c r="C52" s="68" t="s">
        <v>65</v>
      </c>
      <c r="D52" s="69">
        <f>D53</f>
        <v>500000</v>
      </c>
      <c r="E52" s="25" t="s">
        <v>69</v>
      </c>
    </row>
    <row r="53" spans="1:8" x14ac:dyDescent="0.25">
      <c r="A53" s="52"/>
      <c r="B53" s="53" t="s">
        <v>33</v>
      </c>
      <c r="C53" s="54" t="s">
        <v>64</v>
      </c>
      <c r="D53" s="55">
        <v>500000</v>
      </c>
      <c r="E53" s="25" t="s">
        <v>69</v>
      </c>
    </row>
    <row r="54" spans="1:8" ht="25.5" x14ac:dyDescent="0.25">
      <c r="A54" s="62">
        <v>3719800</v>
      </c>
      <c r="B54" s="63">
        <v>9800</v>
      </c>
      <c r="C54" s="64" t="s">
        <v>47</v>
      </c>
      <c r="D54" s="65">
        <f>D55</f>
        <v>3000000</v>
      </c>
      <c r="E54" s="25" t="s">
        <v>69</v>
      </c>
    </row>
    <row r="55" spans="1:8" ht="38.25" x14ac:dyDescent="0.25">
      <c r="A55" s="66">
        <v>3719800</v>
      </c>
      <c r="B55" s="67">
        <v>9800</v>
      </c>
      <c r="C55" s="68" t="s">
        <v>66</v>
      </c>
      <c r="D55" s="69">
        <f>D56</f>
        <v>3000000</v>
      </c>
      <c r="E55" s="25" t="s">
        <v>69</v>
      </c>
    </row>
    <row r="56" spans="1:8" x14ac:dyDescent="0.25">
      <c r="A56" s="52"/>
      <c r="B56" s="53">
        <v>9900000000</v>
      </c>
      <c r="C56" s="54" t="s">
        <v>21</v>
      </c>
      <c r="D56" s="55">
        <v>3000000</v>
      </c>
      <c r="E56" s="25" t="s">
        <v>69</v>
      </c>
    </row>
    <row r="57" spans="1:8" x14ac:dyDescent="0.25">
      <c r="A57" s="52"/>
      <c r="B57" s="53"/>
      <c r="C57" s="75" t="s">
        <v>46</v>
      </c>
      <c r="D57" s="55"/>
    </row>
    <row r="58" spans="1:8" s="49" customFormat="1" ht="25.5" x14ac:dyDescent="0.2">
      <c r="A58" s="62">
        <v>3719800</v>
      </c>
      <c r="B58" s="63">
        <v>9800</v>
      </c>
      <c r="C58" s="64" t="s">
        <v>47</v>
      </c>
      <c r="D58" s="65">
        <f>D59+D61+D63+D67+D65+D69</f>
        <v>-2000000</v>
      </c>
      <c r="E58" s="49" t="s">
        <v>69</v>
      </c>
      <c r="H58" s="73">
        <f>D59+D61+D63+D67</f>
        <v>-3500000</v>
      </c>
    </row>
    <row r="59" spans="1:8" s="70" customFormat="1" ht="63.75" x14ac:dyDescent="0.25">
      <c r="A59" s="66">
        <v>3719800</v>
      </c>
      <c r="B59" s="67">
        <v>9800</v>
      </c>
      <c r="C59" s="68" t="s">
        <v>60</v>
      </c>
      <c r="D59" s="69">
        <f>D60</f>
        <v>0</v>
      </c>
    </row>
    <row r="60" spans="1:8" x14ac:dyDescent="0.25">
      <c r="A60" s="52"/>
      <c r="B60" s="53">
        <v>9900000000</v>
      </c>
      <c r="C60" s="54" t="s">
        <v>21</v>
      </c>
      <c r="D60" s="55"/>
    </row>
    <row r="61" spans="1:8" s="70" customFormat="1" ht="51" x14ac:dyDescent="0.25">
      <c r="A61" s="66">
        <v>3719800</v>
      </c>
      <c r="B61" s="67">
        <v>9800</v>
      </c>
      <c r="C61" s="68" t="s">
        <v>61</v>
      </c>
      <c r="D61" s="69">
        <f>D62</f>
        <v>0</v>
      </c>
    </row>
    <row r="62" spans="1:8" x14ac:dyDescent="0.25">
      <c r="A62" s="52"/>
      <c r="B62" s="53">
        <v>9900000000</v>
      </c>
      <c r="C62" s="54" t="s">
        <v>21</v>
      </c>
      <c r="D62" s="55"/>
    </row>
    <row r="63" spans="1:8" s="70" customFormat="1" ht="25.5" x14ac:dyDescent="0.25">
      <c r="A63" s="66">
        <v>3719800</v>
      </c>
      <c r="B63" s="67">
        <v>9800</v>
      </c>
      <c r="C63" s="68" t="s">
        <v>50</v>
      </c>
      <c r="D63" s="69">
        <f>D64</f>
        <v>0</v>
      </c>
    </row>
    <row r="64" spans="1:8" x14ac:dyDescent="0.25">
      <c r="A64" s="52"/>
      <c r="B64" s="53">
        <v>9900000000</v>
      </c>
      <c r="C64" s="54" t="s">
        <v>21</v>
      </c>
      <c r="D64" s="55"/>
    </row>
    <row r="65" spans="1:5" ht="51" x14ac:dyDescent="0.25">
      <c r="A65" s="66">
        <v>3719800</v>
      </c>
      <c r="B65" s="67">
        <v>9800</v>
      </c>
      <c r="C65" s="68" t="s">
        <v>67</v>
      </c>
      <c r="D65" s="69">
        <f>D66</f>
        <v>500000</v>
      </c>
      <c r="E65" s="25" t="s">
        <v>69</v>
      </c>
    </row>
    <row r="66" spans="1:5" x14ac:dyDescent="0.25">
      <c r="A66" s="52"/>
      <c r="B66" s="53">
        <v>9900000000</v>
      </c>
      <c r="C66" s="54" t="s">
        <v>21</v>
      </c>
      <c r="D66" s="55">
        <v>500000</v>
      </c>
      <c r="E66" s="25" t="s">
        <v>69</v>
      </c>
    </row>
    <row r="67" spans="1:5" s="70" customFormat="1" ht="63.75" x14ac:dyDescent="0.25">
      <c r="A67" s="66">
        <v>3719800</v>
      </c>
      <c r="B67" s="67">
        <v>9800</v>
      </c>
      <c r="C67" s="68" t="s">
        <v>62</v>
      </c>
      <c r="D67" s="69">
        <f>D68</f>
        <v>-3500000</v>
      </c>
      <c r="E67" s="70" t="s">
        <v>69</v>
      </c>
    </row>
    <row r="68" spans="1:5" x14ac:dyDescent="0.25">
      <c r="A68" s="52"/>
      <c r="B68" s="53">
        <v>9900000000</v>
      </c>
      <c r="C68" s="54" t="s">
        <v>21</v>
      </c>
      <c r="D68" s="55">
        <v>-3500000</v>
      </c>
      <c r="E68" s="25" t="s">
        <v>69</v>
      </c>
    </row>
    <row r="69" spans="1:5" ht="38.25" x14ac:dyDescent="0.25">
      <c r="A69" s="66">
        <v>3719800</v>
      </c>
      <c r="B69" s="67">
        <v>9800</v>
      </c>
      <c r="C69" s="68" t="s">
        <v>68</v>
      </c>
      <c r="D69" s="69">
        <f>D70</f>
        <v>1000000</v>
      </c>
      <c r="E69" s="25" t="s">
        <v>69</v>
      </c>
    </row>
    <row r="70" spans="1:5" x14ac:dyDescent="0.25">
      <c r="A70" s="52"/>
      <c r="B70" s="53">
        <v>9900000000</v>
      </c>
      <c r="C70" s="54" t="s">
        <v>21</v>
      </c>
      <c r="D70" s="55">
        <v>1000000</v>
      </c>
      <c r="E70" s="25" t="s">
        <v>69</v>
      </c>
    </row>
    <row r="71" spans="1:5" s="49" customFormat="1" ht="14.25" x14ac:dyDescent="0.2">
      <c r="A71" s="71"/>
      <c r="B71" s="63" t="s">
        <v>0</v>
      </c>
      <c r="C71" s="64" t="s">
        <v>49</v>
      </c>
      <c r="D71" s="65">
        <f>D72+D73</f>
        <v>1500000</v>
      </c>
      <c r="E71" s="49" t="s">
        <v>69</v>
      </c>
    </row>
    <row r="72" spans="1:5" x14ac:dyDescent="0.25">
      <c r="A72" s="52"/>
      <c r="B72" s="53" t="s">
        <v>15</v>
      </c>
      <c r="C72" s="54" t="s">
        <v>16</v>
      </c>
      <c r="D72" s="55">
        <f>D51+D54</f>
        <v>3500000</v>
      </c>
      <c r="E72" s="25" t="s">
        <v>69</v>
      </c>
    </row>
    <row r="73" spans="1:5" ht="15.75" thickBot="1" x14ac:dyDescent="0.3">
      <c r="A73" s="56"/>
      <c r="B73" s="57" t="s">
        <v>15</v>
      </c>
      <c r="C73" s="58" t="s">
        <v>17</v>
      </c>
      <c r="D73" s="59">
        <f>D58</f>
        <v>-2000000</v>
      </c>
      <c r="E73" s="25" t="s">
        <v>69</v>
      </c>
    </row>
    <row r="74" spans="1:5" x14ac:dyDescent="0.25">
      <c r="B74" s="32"/>
      <c r="C74" s="33"/>
      <c r="D74" s="34"/>
    </row>
    <row r="75" spans="1:5" x14ac:dyDescent="0.25">
      <c r="B75" s="32"/>
      <c r="C75" s="33"/>
      <c r="D75" s="34"/>
    </row>
    <row r="76" spans="1:5" ht="15.75" x14ac:dyDescent="0.25">
      <c r="A76" s="89" t="s">
        <v>41</v>
      </c>
      <c r="B76" s="89"/>
      <c r="C76" s="89"/>
      <c r="D76" s="89"/>
    </row>
  </sheetData>
  <mergeCells count="3">
    <mergeCell ref="A4:D4"/>
    <mergeCell ref="B5:D5"/>
    <mergeCell ref="A76:D7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1B375-4FDD-4AC0-BDFF-583581D3BEC9}">
  <sheetPr>
    <pageSetUpPr fitToPage="1"/>
  </sheetPr>
  <dimension ref="A1:H42"/>
  <sheetViews>
    <sheetView tabSelected="1" workbookViewId="0">
      <selection activeCell="C36" sqref="C36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5" width="9.140625" style="84"/>
    <col min="6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23" t="s">
        <v>70</v>
      </c>
    </row>
    <row r="2" spans="1:5" ht="15.75" x14ac:dyDescent="0.25">
      <c r="B2" s="28"/>
      <c r="C2" s="1"/>
      <c r="D2" s="23" t="s">
        <v>1</v>
      </c>
    </row>
    <row r="3" spans="1:5" ht="15.75" x14ac:dyDescent="0.25">
      <c r="B3" s="28"/>
      <c r="C3" s="1"/>
      <c r="D3" s="37" t="s">
        <v>53</v>
      </c>
    </row>
    <row r="4" spans="1:5" x14ac:dyDescent="0.25">
      <c r="A4" s="90" t="s">
        <v>57</v>
      </c>
      <c r="B4" s="90"/>
      <c r="C4" s="90"/>
      <c r="D4" s="90"/>
    </row>
    <row r="5" spans="1:5" ht="18.75" customHeight="1" x14ac:dyDescent="0.25">
      <c r="B5" s="88" t="s">
        <v>58</v>
      </c>
      <c r="C5" s="88"/>
      <c r="D5" s="88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</row>
    <row r="10" spans="1:5" x14ac:dyDescent="0.25">
      <c r="B10" s="7">
        <v>1</v>
      </c>
      <c r="C10" s="9">
        <v>2</v>
      </c>
      <c r="D10" s="11">
        <v>3</v>
      </c>
    </row>
    <row r="11" spans="1:5" s="26" customFormat="1" x14ac:dyDescent="0.25">
      <c r="B11" s="15"/>
      <c r="C11" s="16" t="s">
        <v>7</v>
      </c>
      <c r="D11" s="17"/>
      <c r="E11" s="84"/>
    </row>
    <row r="12" spans="1:5" s="27" customFormat="1" x14ac:dyDescent="0.25">
      <c r="B12" s="39">
        <v>41053900</v>
      </c>
      <c r="C12" s="18" t="s">
        <v>10</v>
      </c>
      <c r="D12" s="76">
        <v>8763549</v>
      </c>
      <c r="E12" s="84"/>
    </row>
    <row r="13" spans="1:5" s="27" customFormat="1" ht="30" x14ac:dyDescent="0.25">
      <c r="B13" s="39"/>
      <c r="C13" s="19" t="s">
        <v>30</v>
      </c>
      <c r="D13" s="77">
        <v>7706121</v>
      </c>
      <c r="E13" s="84"/>
    </row>
    <row r="14" spans="1:5" x14ac:dyDescent="0.25">
      <c r="B14" s="40" t="s">
        <v>38</v>
      </c>
      <c r="C14" s="4" t="s">
        <v>26</v>
      </c>
      <c r="D14" s="78">
        <v>889450</v>
      </c>
    </row>
    <row r="15" spans="1:5" x14ac:dyDescent="0.25">
      <c r="B15" s="40" t="s">
        <v>39</v>
      </c>
      <c r="C15" s="4" t="s">
        <v>27</v>
      </c>
      <c r="D15" s="78">
        <v>1843760</v>
      </c>
    </row>
    <row r="16" spans="1:5" x14ac:dyDescent="0.25">
      <c r="B16" s="41"/>
      <c r="C16" s="64" t="s">
        <v>59</v>
      </c>
      <c r="D16" s="79">
        <v>218125449</v>
      </c>
    </row>
    <row r="17" spans="1:8" x14ac:dyDescent="0.25">
      <c r="B17" s="85" t="s">
        <v>15</v>
      </c>
      <c r="C17" s="86" t="s">
        <v>16</v>
      </c>
      <c r="D17" s="87">
        <v>218125449</v>
      </c>
    </row>
    <row r="18" spans="1:8" x14ac:dyDescent="0.25">
      <c r="B18" s="32"/>
      <c r="C18" s="33"/>
      <c r="D18" s="34"/>
    </row>
    <row r="19" spans="1:8" ht="15.75" thickBot="1" x14ac:dyDescent="0.3">
      <c r="A19" s="49" t="s">
        <v>42</v>
      </c>
      <c r="B19" s="32"/>
      <c r="C19" s="33"/>
      <c r="D19" s="34"/>
    </row>
    <row r="20" spans="1:8" ht="102" x14ac:dyDescent="0.25">
      <c r="A20" s="60" t="s">
        <v>43</v>
      </c>
      <c r="B20" s="50" t="s">
        <v>44</v>
      </c>
      <c r="C20" s="50" t="s">
        <v>45</v>
      </c>
      <c r="D20" s="51" t="s">
        <v>6</v>
      </c>
    </row>
    <row r="21" spans="1:8" x14ac:dyDescent="0.25">
      <c r="A21" s="52">
        <v>1</v>
      </c>
      <c r="B21" s="53">
        <v>2</v>
      </c>
      <c r="C21" s="53">
        <v>3</v>
      </c>
      <c r="D21" s="61">
        <v>4</v>
      </c>
    </row>
    <row r="22" spans="1:8" x14ac:dyDescent="0.25">
      <c r="A22" s="52"/>
      <c r="B22" s="53"/>
      <c r="C22" s="64" t="s">
        <v>63</v>
      </c>
      <c r="D22" s="55"/>
    </row>
    <row r="23" spans="1:8" ht="25.5" x14ac:dyDescent="0.25">
      <c r="A23" s="62">
        <v>3719770</v>
      </c>
      <c r="B23" s="63">
        <v>9770</v>
      </c>
      <c r="C23" s="64" t="s">
        <v>47</v>
      </c>
      <c r="D23" s="65">
        <v>500000</v>
      </c>
    </row>
    <row r="24" spans="1:8" ht="25.5" x14ac:dyDescent="0.25">
      <c r="A24" s="66">
        <v>3719770</v>
      </c>
      <c r="B24" s="67">
        <v>9770</v>
      </c>
      <c r="C24" s="68" t="s">
        <v>65</v>
      </c>
      <c r="D24" s="69">
        <v>500000</v>
      </c>
    </row>
    <row r="25" spans="1:8" x14ac:dyDescent="0.25">
      <c r="A25" s="52"/>
      <c r="B25" s="53" t="s">
        <v>33</v>
      </c>
      <c r="C25" s="54" t="s">
        <v>64</v>
      </c>
      <c r="D25" s="55">
        <v>500000</v>
      </c>
    </row>
    <row r="26" spans="1:8" ht="25.5" x14ac:dyDescent="0.25">
      <c r="A26" s="62">
        <v>3719800</v>
      </c>
      <c r="B26" s="63">
        <v>9800</v>
      </c>
      <c r="C26" s="64" t="s">
        <v>47</v>
      </c>
      <c r="D26" s="65">
        <v>3000000</v>
      </c>
    </row>
    <row r="27" spans="1:8" ht="38.25" x14ac:dyDescent="0.25">
      <c r="A27" s="66">
        <v>3719800</v>
      </c>
      <c r="B27" s="67">
        <v>9800</v>
      </c>
      <c r="C27" s="68" t="s">
        <v>71</v>
      </c>
      <c r="D27" s="69">
        <v>3000000</v>
      </c>
    </row>
    <row r="28" spans="1:8" x14ac:dyDescent="0.25">
      <c r="A28" s="52"/>
      <c r="B28" s="53">
        <v>9900000000</v>
      </c>
      <c r="C28" s="54" t="s">
        <v>21</v>
      </c>
      <c r="D28" s="55">
        <v>3000000</v>
      </c>
    </row>
    <row r="29" spans="1:8" x14ac:dyDescent="0.25">
      <c r="A29" s="52"/>
      <c r="B29" s="53"/>
      <c r="C29" s="64" t="s">
        <v>46</v>
      </c>
      <c r="D29" s="55"/>
    </row>
    <row r="30" spans="1:8" s="49" customFormat="1" ht="25.5" x14ac:dyDescent="0.25">
      <c r="A30" s="62">
        <v>3719800</v>
      </c>
      <c r="B30" s="63">
        <v>9800</v>
      </c>
      <c r="C30" s="64" t="s">
        <v>47</v>
      </c>
      <c r="D30" s="65">
        <v>23816000</v>
      </c>
      <c r="E30" s="84"/>
      <c r="H30" s="73"/>
    </row>
    <row r="31" spans="1:8" ht="51" x14ac:dyDescent="0.25">
      <c r="A31" s="66">
        <v>3719800</v>
      </c>
      <c r="B31" s="67">
        <v>9800</v>
      </c>
      <c r="C31" s="68" t="s">
        <v>72</v>
      </c>
      <c r="D31" s="69">
        <v>500000</v>
      </c>
    </row>
    <row r="32" spans="1:8" x14ac:dyDescent="0.25">
      <c r="A32" s="52"/>
      <c r="B32" s="53">
        <v>9900000000</v>
      </c>
      <c r="C32" s="54" t="s">
        <v>21</v>
      </c>
      <c r="D32" s="55">
        <v>500000</v>
      </c>
    </row>
    <row r="33" spans="1:5" s="70" customFormat="1" ht="63.75" x14ac:dyDescent="0.25">
      <c r="A33" s="66">
        <v>3719800</v>
      </c>
      <c r="B33" s="67">
        <v>9800</v>
      </c>
      <c r="C33" s="68" t="s">
        <v>62</v>
      </c>
      <c r="D33" s="69">
        <v>5716000</v>
      </c>
      <c r="E33" s="84"/>
    </row>
    <row r="34" spans="1:5" x14ac:dyDescent="0.25">
      <c r="A34" s="52"/>
      <c r="B34" s="53">
        <v>9900000000</v>
      </c>
      <c r="C34" s="54" t="s">
        <v>21</v>
      </c>
      <c r="D34" s="55">
        <v>5716000</v>
      </c>
    </row>
    <row r="35" spans="1:5" ht="63.75" x14ac:dyDescent="0.25">
      <c r="A35" s="66">
        <v>3719800</v>
      </c>
      <c r="B35" s="67">
        <v>9800</v>
      </c>
      <c r="C35" s="68" t="s">
        <v>73</v>
      </c>
      <c r="D35" s="69">
        <v>1000000</v>
      </c>
    </row>
    <row r="36" spans="1:5" x14ac:dyDescent="0.25">
      <c r="A36" s="52"/>
      <c r="B36" s="53">
        <v>9900000000</v>
      </c>
      <c r="C36" s="54" t="s">
        <v>21</v>
      </c>
      <c r="D36" s="55">
        <v>1000000</v>
      </c>
    </row>
    <row r="37" spans="1:5" s="49" customFormat="1" x14ac:dyDescent="0.25">
      <c r="A37" s="71"/>
      <c r="B37" s="63" t="s">
        <v>0</v>
      </c>
      <c r="C37" s="64" t="s">
        <v>49</v>
      </c>
      <c r="D37" s="65">
        <v>27316000</v>
      </c>
      <c r="E37" s="84"/>
    </row>
    <row r="38" spans="1:5" x14ac:dyDescent="0.25">
      <c r="A38" s="52"/>
      <c r="B38" s="53" t="s">
        <v>15</v>
      </c>
      <c r="C38" s="54" t="s">
        <v>16</v>
      </c>
      <c r="D38" s="55">
        <v>3500000</v>
      </c>
    </row>
    <row r="39" spans="1:5" ht="15.75" thickBot="1" x14ac:dyDescent="0.3">
      <c r="A39" s="56"/>
      <c r="B39" s="57" t="s">
        <v>15</v>
      </c>
      <c r="C39" s="58" t="s">
        <v>17</v>
      </c>
      <c r="D39" s="59">
        <v>23816000</v>
      </c>
    </row>
    <row r="40" spans="1:5" x14ac:dyDescent="0.25">
      <c r="B40" s="32"/>
      <c r="C40" s="33"/>
      <c r="D40" s="34"/>
    </row>
    <row r="41" spans="1:5" x14ac:dyDescent="0.25">
      <c r="B41" s="32"/>
      <c r="C41" s="33"/>
      <c r="D41" s="34"/>
    </row>
    <row r="42" spans="1:5" ht="15.75" x14ac:dyDescent="0.25">
      <c r="A42" s="89" t="s">
        <v>41</v>
      </c>
      <c r="B42" s="89"/>
      <c r="C42" s="89"/>
      <c r="D42" s="89"/>
    </row>
  </sheetData>
  <mergeCells count="3">
    <mergeCell ref="A4:D4"/>
    <mergeCell ref="B5:D5"/>
    <mergeCell ref="A42:D42"/>
  </mergeCells>
  <pageMargins left="0.70866141732283472" right="0.11811023622047245" top="0.74803149606299213" bottom="0.7480314960629921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лютий</vt:lpstr>
      <vt:lpstr>22.02.2024</vt:lpstr>
      <vt:lpstr>04</vt:lpstr>
      <vt:lpstr>04.04.2024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2024-04-01T13:12:38Z</dcterms:modified>
</cp:coreProperties>
</file>