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C:\Users\User2\Desktop\рішення остаточні 41 сесія\"/>
    </mc:Choice>
  </mc:AlternateContent>
  <xr:revisionPtr revIDLastSave="0" documentId="13_ncr:1_{7A1B1BAE-21DF-47F3-9095-071BE80B0191}" xr6:coauthVersionLast="47" xr6:coauthVersionMax="47" xr10:uidLastSave="{00000000-0000-0000-0000-000000000000}"/>
  <bookViews>
    <workbookView xWindow="-120" yWindow="-120" windowWidth="24240" windowHeight="13140" tabRatio="557" xr2:uid="{00000000-000D-0000-FFFF-FFFF00000000}"/>
  </bookViews>
  <sheets>
    <sheet name="28.09.23" sheetId="16" r:id="rId1"/>
  </sheets>
  <definedNames>
    <definedName name="_xlnm.Print_Titles" localSheetId="0">'28.09.23'!$12:$12</definedName>
  </definedNames>
  <calcPr calcId="191029" refMode="R1C1"/>
</workbook>
</file>

<file path=xl/calcChain.xml><?xml version="1.0" encoding="utf-8"?>
<calcChain xmlns="http://schemas.openxmlformats.org/spreadsheetml/2006/main">
  <c r="F67" i="16" l="1"/>
  <c r="F51" i="16" l="1"/>
  <c r="F50" i="16"/>
</calcChain>
</file>

<file path=xl/sharedStrings.xml><?xml version="1.0" encoding="utf-8"?>
<sst xmlns="http://schemas.openxmlformats.org/spreadsheetml/2006/main" count="86" uniqueCount="67">
  <si>
    <t>Додаток 3</t>
  </si>
  <si>
    <t>(код бюджету)</t>
  </si>
  <si>
    <t>(грн)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</si>
  <si>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</si>
  <si>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</si>
  <si>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</si>
  <si>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</si>
  <si>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</si>
  <si>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</si>
  <si>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</si>
  <si>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</si>
  <si>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</si>
  <si>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</si>
  <si>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</si>
  <si>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</si>
  <si>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</si>
  <si>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</si>
  <si>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Виконавчий комітет Ковельської міської ради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</si>
  <si>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</si>
  <si>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Інша діяльність у сфері державного управління</t>
  </si>
  <si>
    <t>Членські внески до асоціацій органів місцевого самоврядування</t>
  </si>
  <si>
    <t>Заходи та роботи з територіальної оборони</t>
  </si>
  <si>
    <t>Управління освіти виконавчого комітету Ковельської міської ради</t>
  </si>
  <si>
    <t>Керівництво і управління у відповідній сфері у містах (місті Києві), селищах, селах, об’єднаних територіальних громадах</t>
  </si>
  <si>
    <t>Надання дошкільної освіти</t>
  </si>
  <si>
    <t>Забезпечення діяльності інших закладів у сфері освіти</t>
  </si>
  <si>
    <t>Забезпечення діяльності центрів професійного розвитку педагогічних працівників</t>
  </si>
  <si>
    <t>Будівництво освітніх установ та закладів</t>
  </si>
  <si>
    <t>Відділ охорони здоров’я виконавчого комітету Ковельської міської ради</t>
  </si>
  <si>
    <t>Багатопрофільна стаціонарна медична допомога населенню</t>
  </si>
  <si>
    <t>Первинна медична допомога населенню, що надається центрами первинної медичної (медико-санітарної) допомоги</t>
  </si>
  <si>
    <t>Інші програми та заходи у сфері охорони здоров’я</t>
  </si>
  <si>
    <t>Будівництво медичних установ та закладів</t>
  </si>
  <si>
    <t>Управління соціального захисту населення виконавчого комітету Ковельської міської ради</t>
  </si>
  <si>
    <t>Пільгове медичне обслуговування осіб, які постраждали внаслідок Чорнобильської катастрофи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</si>
  <si>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</si>
  <si>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</si>
  <si>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Інші заходи у сфері соціального захисту і соціального забезпечення</t>
  </si>
  <si>
    <t>Управління культури, молоді, спорту та туризму виконавчого комітету Ковельської міської ради</t>
  </si>
  <si>
    <t>Надання спеціалізованої освіти мистецькими школами</t>
  </si>
  <si>
    <t>Забезпечення діяльності бібліотек</t>
  </si>
  <si>
    <t>Забезпечення діяльності палаців i будинків культури, клубів, центрів дозвілля та iнших клубних закладів</t>
  </si>
  <si>
    <t>Забезпечення діяльності інших закладів в галузі культури і мистецтва</t>
  </si>
  <si>
    <t>Утримання та навчально-тренувальна робота комунальних дитячо-юнацьких спортивних шкіл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</si>
  <si>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</si>
  <si>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Організація благоустрою населених пунктів</t>
  </si>
  <si>
    <t>Будівництво споруд, установ та закладів фізичної культури і спорту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</si>
  <si>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</si>
  <si>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Здійснення  заходів із землеустрою</t>
  </si>
  <si>
    <t>Будівництво об'єктів житлово-комунального господарства</t>
  </si>
  <si>
    <t>Утримання та розвиток автомобільних доріг та дорожньої інфраструктури за рахунок коштів місцевого бюджету</t>
  </si>
  <si>
    <t>Проведення експертної  грошової  оцінки  земельної ділянки чи права на неї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</si>
  <si>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</si>
  <si>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Інші заходи, пов'язані з економічною діяльністю</t>
  </si>
  <si>
    <t>Фінансове управління виконавчого комітету Ковельської міської ради</t>
  </si>
  <si>
    <t>Х</t>
  </si>
  <si>
    <t>УСЬОГО</t>
  </si>
  <si>
    <t>Начальник фінансового управління                                                                                                                                 Валентина РОМАЧУК</t>
  </si>
  <si>
    <t>до рішення міської ради</t>
  </si>
  <si>
    <t>РОЗПОДІЛ   видатків  бюджету Ковельської міської територіальної громади на 2023 рік</t>
  </si>
  <si>
    <t>Надання загальної середньої освіти закладами загальної середньої освіти за рахунок коштів місцевого бюджету</t>
  </si>
  <si>
    <t>Зміни до додатка №3 рішення міської ради "Про бюджет Ковельської міської територіальної громади на 2023 рік"</t>
  </si>
  <si>
    <t>Субвенція з місцевого бюджету державному бюджету на виконання програм соціально-економічного розвитку регіонів</t>
  </si>
  <si>
    <t>Співфінансування заходів, що реалізуються за рахунок субвенції з державного бюджету місцевим бюджетам на облаштування безпечних умов у закладах загальної середньої освіти</t>
  </si>
  <si>
    <t>Експлуатація та технічне обслуговування житлового фонду</t>
  </si>
  <si>
    <t>Внески до статутного капіталу суб’єктів господарювання</t>
  </si>
  <si>
    <t>28.09.2023 № 41/9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</si>
</sst>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0"/>
    <numFmt numFmtId="165" formatCode="0000"/>
  </numFmts>
  <fonts count="6" x14ac:knownFonts="1">
    <font>
      <sz val="8"/>
      <name val="Arial"/>
      <family val="2"/>
    </font>
    <font>
      <sz val="9"/>
      <name val="Arial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wrapText="1"/>
    </xf>
    <xf numFmtId="0" fontId="2" fillId="0" borderId="0" xfId="0" applyFont="1" applyAlignment="1">
      <alignment wrapText="1"/>
    </xf>
    <xf numFmtId="0" fontId="4" fillId="0" borderId="0" xfId="0" applyFont="1" applyAlignment="1">
      <alignment wrapText="1"/>
    </xf>
    <xf numFmtId="49" fontId="2" fillId="0" borderId="0" xfId="0" applyNumberFormat="1" applyFont="1" applyAlignment="1">
      <alignment horizontal="right" wrapText="1"/>
    </xf>
    <xf numFmtId="0" fontId="2" fillId="0" borderId="0" xfId="0" applyFont="1" applyAlignment="1">
      <alignment horizontal="right" wrapText="1"/>
    </xf>
    <xf numFmtId="0" fontId="4" fillId="0" borderId="0" xfId="0" applyFont="1" applyAlignment="1">
      <alignment horizontal="right" wrapText="1"/>
    </xf>
    <xf numFmtId="0" fontId="5" fillId="0" borderId="0" xfId="0" applyFont="1" applyAlignment="1">
      <alignment vertical="center"/>
    </xf>
    <xf numFmtId="0" fontId="5" fillId="0" borderId="0" xfId="0" applyFont="1"/>
    <xf numFmtId="0" fontId="1" fillId="0" borderId="2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right" vertical="center"/>
    </xf>
    <xf numFmtId="4" fontId="3" fillId="0" borderId="2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4" fontId="3" fillId="0" borderId="4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4" fontId="2" fillId="0" borderId="1" xfId="0" applyNumberFormat="1" applyFont="1" applyBorder="1" applyAlignment="1">
      <alignment horizontal="right" vertical="center"/>
    </xf>
    <xf numFmtId="4" fontId="2" fillId="0" borderId="2" xfId="0" applyNumberFormat="1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165" fontId="2" fillId="0" borderId="2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/>
    </xf>
    <xf numFmtId="1" fontId="2" fillId="0" borderId="2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right" vertical="center"/>
    </xf>
    <xf numFmtId="4" fontId="2" fillId="0" borderId="3" xfId="0" applyNumberFormat="1" applyFont="1" applyBorder="1" applyAlignment="1">
      <alignment horizontal="right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right" vertical="center"/>
    </xf>
    <xf numFmtId="4" fontId="3" fillId="0" borderId="6" xfId="0" applyNumberFormat="1" applyFont="1" applyBorder="1" applyAlignment="1">
      <alignment horizontal="right" vertical="center"/>
    </xf>
    <xf numFmtId="4" fontId="3" fillId="0" borderId="5" xfId="0" applyNumberFormat="1" applyFont="1" applyBorder="1" applyAlignment="1">
      <alignment horizontal="right" vertical="center"/>
    </xf>
    <xf numFmtId="0" fontId="1" fillId="0" borderId="16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49" fontId="2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74"/>
  <sheetViews>
    <sheetView tabSelected="1" workbookViewId="0">
      <selection activeCell="O3" sqref="O3:P3"/>
    </sheetView>
  </sheetViews>
  <sheetFormatPr defaultColWidth="10.5" defaultRowHeight="12" x14ac:dyDescent="0.2"/>
  <cols>
    <col min="1" max="1" width="11" style="5" customWidth="1"/>
    <col min="2" max="2" width="6.6640625" style="5" customWidth="1"/>
    <col min="3" max="3" width="6.83203125" style="5" customWidth="1"/>
    <col min="4" max="4" width="24" style="5" customWidth="1"/>
    <col min="5" max="5" width="17.1640625" style="5" customWidth="1"/>
    <col min="6" max="6" width="17.33203125" style="5" customWidth="1"/>
    <col min="7" max="7" width="17.6640625" style="5" customWidth="1"/>
    <col min="8" max="8" width="17" style="5" customWidth="1"/>
    <col min="9" max="9" width="12.33203125" style="5" customWidth="1"/>
    <col min="10" max="10" width="18" style="5" customWidth="1"/>
    <col min="11" max="11" width="17.1640625" style="5" customWidth="1"/>
    <col min="12" max="12" width="16" style="5" customWidth="1"/>
    <col min="13" max="13" width="14" style="5" customWidth="1"/>
    <col min="14" max="14" width="14.5" style="5" customWidth="1"/>
    <col min="15" max="15" width="17.33203125" style="5" customWidth="1"/>
    <col min="16" max="16" width="18.83203125" style="5" customWidth="1"/>
    <col min="17" max="16384" width="10.5" style="1"/>
  </cols>
  <sheetData>
    <row r="1" spans="1:17" x14ac:dyDescent="0.2">
      <c r="A1" s="6"/>
      <c r="B1" s="6"/>
      <c r="C1" s="6"/>
      <c r="D1" s="6"/>
      <c r="E1" s="7"/>
      <c r="F1" s="8"/>
      <c r="G1" s="7"/>
      <c r="H1" s="7"/>
      <c r="I1" s="8"/>
      <c r="J1" s="7"/>
      <c r="K1" s="8"/>
      <c r="L1" s="7"/>
      <c r="M1" s="7"/>
      <c r="N1" s="8"/>
      <c r="O1" s="7"/>
      <c r="P1" s="7" t="s">
        <v>0</v>
      </c>
      <c r="Q1" s="3"/>
    </row>
    <row r="2" spans="1:17" x14ac:dyDescent="0.2">
      <c r="A2" s="6"/>
      <c r="B2" s="6"/>
      <c r="C2" s="6"/>
      <c r="D2" s="6"/>
      <c r="E2" s="7"/>
      <c r="F2" s="8"/>
      <c r="G2" s="7"/>
      <c r="H2" s="7"/>
      <c r="I2" s="8"/>
      <c r="J2" s="7"/>
      <c r="K2" s="8"/>
      <c r="L2" s="7"/>
      <c r="M2" s="7"/>
      <c r="N2" s="8"/>
      <c r="O2" s="46" t="s">
        <v>58</v>
      </c>
      <c r="P2" s="46"/>
      <c r="Q2" s="3"/>
    </row>
    <row r="3" spans="1:17" s="2" customFormat="1" x14ac:dyDescent="0.2">
      <c r="A3" s="9"/>
      <c r="B3" s="9"/>
      <c r="C3" s="9"/>
      <c r="D3" s="9"/>
      <c r="E3" s="10"/>
      <c r="F3" s="11"/>
      <c r="G3" s="10"/>
      <c r="H3" s="10"/>
      <c r="I3" s="11"/>
      <c r="J3" s="10"/>
      <c r="K3" s="11"/>
      <c r="L3" s="10"/>
      <c r="M3" s="10"/>
      <c r="O3" s="47" t="s">
        <v>66</v>
      </c>
      <c r="P3" s="47"/>
      <c r="Q3" s="4"/>
    </row>
    <row r="4" spans="1:17" s="2" customFormat="1" x14ac:dyDescent="0.2">
      <c r="A4" s="48" t="s">
        <v>61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"/>
    </row>
    <row r="5" spans="1:17" x14ac:dyDescent="0.2">
      <c r="A5" s="47" t="s">
        <v>59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3"/>
    </row>
    <row r="6" spans="1:17" x14ac:dyDescent="0.2">
      <c r="A6" s="47">
        <v>355900000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3"/>
    </row>
    <row r="7" spans="1:17" x14ac:dyDescent="0.2">
      <c r="A7" s="49" t="s">
        <v>1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3"/>
    </row>
    <row r="8" spans="1:17" ht="12.75" thickBo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 t="s">
        <v>2</v>
      </c>
      <c r="Q8" s="3"/>
    </row>
    <row r="9" spans="1:17" s="5" customFormat="1" x14ac:dyDescent="0.2">
      <c r="A9" s="55" t="s">
        <v>3</v>
      </c>
      <c r="B9" s="58" t="s">
        <v>4</v>
      </c>
      <c r="C9" s="58" t="s">
        <v>5</v>
      </c>
      <c r="D9" s="60" t="s">
        <v>6</v>
      </c>
      <c r="E9" s="50" t="s">
        <v>7</v>
      </c>
      <c r="F9" s="50"/>
      <c r="G9" s="50"/>
      <c r="H9" s="50"/>
      <c r="I9" s="50"/>
      <c r="J9" s="50" t="s">
        <v>8</v>
      </c>
      <c r="K9" s="50"/>
      <c r="L9" s="50"/>
      <c r="M9" s="50"/>
      <c r="N9" s="50"/>
      <c r="O9" s="50"/>
      <c r="P9" s="51" t="s">
        <v>9</v>
      </c>
    </row>
    <row r="10" spans="1:17" s="5" customFormat="1" x14ac:dyDescent="0.2">
      <c r="A10" s="56"/>
      <c r="B10" s="59"/>
      <c r="C10" s="59"/>
      <c r="D10" s="61"/>
      <c r="E10" s="63" t="s">
        <v>10</v>
      </c>
      <c r="F10" s="43" t="s">
        <v>11</v>
      </c>
      <c r="G10" s="54" t="s">
        <v>12</v>
      </c>
      <c r="H10" s="54"/>
      <c r="I10" s="64" t="s">
        <v>13</v>
      </c>
      <c r="J10" s="63" t="s">
        <v>10</v>
      </c>
      <c r="K10" s="43" t="s">
        <v>14</v>
      </c>
      <c r="L10" s="43" t="s">
        <v>11</v>
      </c>
      <c r="M10" s="54" t="s">
        <v>12</v>
      </c>
      <c r="N10" s="54"/>
      <c r="O10" s="43" t="s">
        <v>13</v>
      </c>
      <c r="P10" s="52"/>
    </row>
    <row r="11" spans="1:17" s="5" customFormat="1" ht="36.75" thickBot="1" x14ac:dyDescent="0.25">
      <c r="A11" s="57"/>
      <c r="B11" s="44"/>
      <c r="C11" s="44"/>
      <c r="D11" s="62"/>
      <c r="E11" s="57"/>
      <c r="F11" s="44"/>
      <c r="G11" s="14" t="s">
        <v>15</v>
      </c>
      <c r="H11" s="14" t="s">
        <v>16</v>
      </c>
      <c r="I11" s="62"/>
      <c r="J11" s="57"/>
      <c r="K11" s="44"/>
      <c r="L11" s="44"/>
      <c r="M11" s="14" t="s">
        <v>15</v>
      </c>
      <c r="N11" s="14" t="s">
        <v>16</v>
      </c>
      <c r="O11" s="44"/>
      <c r="P11" s="53"/>
    </row>
    <row r="12" spans="1:17" s="5" customFormat="1" x14ac:dyDescent="0.2">
      <c r="A12" s="15">
        <v>1</v>
      </c>
      <c r="B12" s="15">
        <v>2</v>
      </c>
      <c r="C12" s="15">
        <v>3</v>
      </c>
      <c r="D12" s="15">
        <v>4</v>
      </c>
      <c r="E12" s="15">
        <v>5</v>
      </c>
      <c r="F12" s="15">
        <v>6</v>
      </c>
      <c r="G12" s="15">
        <v>7</v>
      </c>
      <c r="H12" s="15">
        <v>8</v>
      </c>
      <c r="I12" s="15">
        <v>9</v>
      </c>
      <c r="J12" s="15">
        <v>10</v>
      </c>
      <c r="K12" s="15">
        <v>11</v>
      </c>
      <c r="L12" s="15">
        <v>12</v>
      </c>
      <c r="M12" s="15">
        <v>13</v>
      </c>
      <c r="N12" s="15">
        <v>14</v>
      </c>
      <c r="O12" s="15">
        <v>15</v>
      </c>
      <c r="P12" s="15">
        <v>16</v>
      </c>
    </row>
    <row r="13" spans="1:17" s="5" customFormat="1" ht="36" x14ac:dyDescent="0.2">
      <c r="A13" s="16">
        <v>200000</v>
      </c>
      <c r="B13" s="17"/>
      <c r="C13" s="17"/>
      <c r="D13" s="18" t="s">
        <v>17</v>
      </c>
      <c r="E13" s="19">
        <v>55145411.090000004</v>
      </c>
      <c r="F13" s="20">
        <v>54845411.090000004</v>
      </c>
      <c r="G13" s="20">
        <v>33654378</v>
      </c>
      <c r="H13" s="20">
        <v>2642890</v>
      </c>
      <c r="I13" s="21"/>
      <c r="J13" s="19">
        <v>3078200</v>
      </c>
      <c r="K13" s="20">
        <v>3011400</v>
      </c>
      <c r="L13" s="20">
        <v>66800</v>
      </c>
      <c r="M13" s="22"/>
      <c r="N13" s="22"/>
      <c r="O13" s="20">
        <v>3011400</v>
      </c>
      <c r="P13" s="23">
        <v>58223611.090000004</v>
      </c>
    </row>
    <row r="14" spans="1:17" s="5" customFormat="1" ht="24" x14ac:dyDescent="0.2">
      <c r="A14" s="24">
        <v>210000</v>
      </c>
      <c r="B14" s="25"/>
      <c r="C14" s="25"/>
      <c r="D14" s="26" t="s">
        <v>17</v>
      </c>
      <c r="E14" s="27">
        <v>55145411.090000004</v>
      </c>
      <c r="F14" s="28">
        <v>54845411.090000004</v>
      </c>
      <c r="G14" s="28">
        <v>33654378</v>
      </c>
      <c r="H14" s="28">
        <v>2642890</v>
      </c>
      <c r="I14" s="29"/>
      <c r="J14" s="27">
        <v>3078200</v>
      </c>
      <c r="K14" s="28">
        <v>3011400</v>
      </c>
      <c r="L14" s="28">
        <v>66800</v>
      </c>
      <c r="M14" s="30"/>
      <c r="N14" s="30"/>
      <c r="O14" s="28">
        <v>3011400</v>
      </c>
      <c r="P14" s="31">
        <v>58223611.090000004</v>
      </c>
    </row>
    <row r="15" spans="1:17" s="5" customFormat="1" ht="108" x14ac:dyDescent="0.2">
      <c r="A15" s="24">
        <v>210150</v>
      </c>
      <c r="B15" s="32">
        <v>150</v>
      </c>
      <c r="C15" s="32">
        <v>111</v>
      </c>
      <c r="D15" s="26" t="s">
        <v>18</v>
      </c>
      <c r="E15" s="27">
        <v>48138732.479999997</v>
      </c>
      <c r="F15" s="28">
        <v>48138732.479999997</v>
      </c>
      <c r="G15" s="28">
        <v>33114768</v>
      </c>
      <c r="H15" s="28">
        <v>2642890</v>
      </c>
      <c r="I15" s="29"/>
      <c r="J15" s="27">
        <v>794400</v>
      </c>
      <c r="K15" s="28">
        <v>734400</v>
      </c>
      <c r="L15" s="28">
        <v>60000</v>
      </c>
      <c r="M15" s="30"/>
      <c r="N15" s="30"/>
      <c r="O15" s="28">
        <v>734400</v>
      </c>
      <c r="P15" s="31">
        <v>48933132.479999997</v>
      </c>
    </row>
    <row r="16" spans="1:17" s="5" customFormat="1" ht="24" x14ac:dyDescent="0.2">
      <c r="A16" s="24">
        <v>210180</v>
      </c>
      <c r="B16" s="32">
        <v>180</v>
      </c>
      <c r="C16" s="32">
        <v>133</v>
      </c>
      <c r="D16" s="26" t="s">
        <v>19</v>
      </c>
      <c r="E16" s="27">
        <v>819000</v>
      </c>
      <c r="F16" s="28">
        <v>819000</v>
      </c>
      <c r="G16" s="30"/>
      <c r="H16" s="30"/>
      <c r="I16" s="29"/>
      <c r="J16" s="33"/>
      <c r="K16" s="30"/>
      <c r="L16" s="30"/>
      <c r="M16" s="30"/>
      <c r="N16" s="30"/>
      <c r="O16" s="30"/>
      <c r="P16" s="31">
        <v>819000</v>
      </c>
    </row>
    <row r="17" spans="1:16" s="5" customFormat="1" ht="24" x14ac:dyDescent="0.2">
      <c r="A17" s="24">
        <v>218240</v>
      </c>
      <c r="B17" s="34">
        <v>8240</v>
      </c>
      <c r="C17" s="32">
        <v>380</v>
      </c>
      <c r="D17" s="26" t="s">
        <v>21</v>
      </c>
      <c r="E17" s="27">
        <v>4190079.19</v>
      </c>
      <c r="F17" s="28">
        <v>3890079.19</v>
      </c>
      <c r="G17" s="30"/>
      <c r="H17" s="30"/>
      <c r="I17" s="29"/>
      <c r="J17" s="27">
        <v>2100000</v>
      </c>
      <c r="K17" s="28">
        <v>2100000</v>
      </c>
      <c r="L17" s="30"/>
      <c r="M17" s="30"/>
      <c r="N17" s="30"/>
      <c r="O17" s="28">
        <v>2100000</v>
      </c>
      <c r="P17" s="31">
        <v>6290079.1900000004</v>
      </c>
    </row>
    <row r="18" spans="1:16" s="5" customFormat="1" ht="48" x14ac:dyDescent="0.2">
      <c r="A18" s="16">
        <v>600000</v>
      </c>
      <c r="B18" s="17"/>
      <c r="C18" s="17"/>
      <c r="D18" s="18" t="s">
        <v>22</v>
      </c>
      <c r="E18" s="19">
        <v>418653318.79000002</v>
      </c>
      <c r="F18" s="20">
        <v>418653318.79000002</v>
      </c>
      <c r="G18" s="20">
        <v>285442645</v>
      </c>
      <c r="H18" s="20">
        <v>44524244</v>
      </c>
      <c r="I18" s="21"/>
      <c r="J18" s="19">
        <v>89953808</v>
      </c>
      <c r="K18" s="20">
        <v>69416208</v>
      </c>
      <c r="L18" s="20">
        <v>20457600</v>
      </c>
      <c r="M18" s="22"/>
      <c r="N18" s="20">
        <v>10000</v>
      </c>
      <c r="O18" s="20">
        <v>69496208</v>
      </c>
      <c r="P18" s="23">
        <v>508607126.79000002</v>
      </c>
    </row>
    <row r="19" spans="1:16" s="5" customFormat="1" ht="36" x14ac:dyDescent="0.2">
      <c r="A19" s="24">
        <v>610000</v>
      </c>
      <c r="B19" s="25"/>
      <c r="C19" s="25"/>
      <c r="D19" s="26" t="s">
        <v>22</v>
      </c>
      <c r="E19" s="27">
        <v>418653318.79000002</v>
      </c>
      <c r="F19" s="28">
        <v>418653318.79000002</v>
      </c>
      <c r="G19" s="28">
        <v>285442645</v>
      </c>
      <c r="H19" s="28">
        <v>44524244</v>
      </c>
      <c r="I19" s="29"/>
      <c r="J19" s="27">
        <v>89953808</v>
      </c>
      <c r="K19" s="28">
        <v>69416208</v>
      </c>
      <c r="L19" s="28">
        <v>20457600</v>
      </c>
      <c r="M19" s="30"/>
      <c r="N19" s="28">
        <v>10000</v>
      </c>
      <c r="O19" s="28">
        <v>69496208</v>
      </c>
      <c r="P19" s="31">
        <v>508607126.79000002</v>
      </c>
    </row>
    <row r="20" spans="1:16" s="5" customFormat="1" ht="24" x14ac:dyDescent="0.2">
      <c r="A20" s="24">
        <v>611010</v>
      </c>
      <c r="B20" s="34">
        <v>1010</v>
      </c>
      <c r="C20" s="32">
        <v>910</v>
      </c>
      <c r="D20" s="26" t="s">
        <v>24</v>
      </c>
      <c r="E20" s="27">
        <v>129689108</v>
      </c>
      <c r="F20" s="28">
        <v>129689108</v>
      </c>
      <c r="G20" s="28">
        <v>81752973</v>
      </c>
      <c r="H20" s="28">
        <v>19827573</v>
      </c>
      <c r="I20" s="29"/>
      <c r="J20" s="27">
        <v>8697750</v>
      </c>
      <c r="K20" s="28">
        <v>149750</v>
      </c>
      <c r="L20" s="28">
        <v>8518000</v>
      </c>
      <c r="M20" s="30"/>
      <c r="N20" s="28">
        <v>5000</v>
      </c>
      <c r="O20" s="28">
        <v>179750</v>
      </c>
      <c r="P20" s="31">
        <v>138386858</v>
      </c>
    </row>
    <row r="21" spans="1:16" s="5" customFormat="1" ht="72" x14ac:dyDescent="0.2">
      <c r="A21" s="24">
        <v>611021</v>
      </c>
      <c r="B21" s="34">
        <v>1021</v>
      </c>
      <c r="C21" s="32">
        <v>921</v>
      </c>
      <c r="D21" s="26" t="s">
        <v>60</v>
      </c>
      <c r="E21" s="27">
        <v>84062509</v>
      </c>
      <c r="F21" s="28">
        <v>84062509</v>
      </c>
      <c r="G21" s="28">
        <v>37599884</v>
      </c>
      <c r="H21" s="28">
        <v>23633681</v>
      </c>
      <c r="I21" s="29"/>
      <c r="J21" s="27">
        <v>13034850</v>
      </c>
      <c r="K21" s="28">
        <v>1067250</v>
      </c>
      <c r="L21" s="28">
        <v>11917600</v>
      </c>
      <c r="M21" s="30"/>
      <c r="N21" s="28">
        <v>5000</v>
      </c>
      <c r="O21" s="28">
        <v>1117250</v>
      </c>
      <c r="P21" s="31">
        <v>97097359</v>
      </c>
    </row>
    <row r="22" spans="1:16" s="5" customFormat="1" ht="36" x14ac:dyDescent="0.2">
      <c r="A22" s="24">
        <v>611141</v>
      </c>
      <c r="B22" s="34">
        <v>1141</v>
      </c>
      <c r="C22" s="32">
        <v>990</v>
      </c>
      <c r="D22" s="26" t="s">
        <v>25</v>
      </c>
      <c r="E22" s="27">
        <v>10387513</v>
      </c>
      <c r="F22" s="28">
        <v>10387513</v>
      </c>
      <c r="G22" s="28">
        <v>7697097</v>
      </c>
      <c r="H22" s="28">
        <v>358718</v>
      </c>
      <c r="I22" s="29"/>
      <c r="J22" s="33"/>
      <c r="K22" s="30"/>
      <c r="L22" s="30"/>
      <c r="M22" s="30"/>
      <c r="N22" s="30"/>
      <c r="O22" s="30"/>
      <c r="P22" s="31">
        <v>10387513</v>
      </c>
    </row>
    <row r="23" spans="1:16" s="5" customFormat="1" ht="48" x14ac:dyDescent="0.2">
      <c r="A23" s="24">
        <v>611160</v>
      </c>
      <c r="B23" s="34">
        <v>1160</v>
      </c>
      <c r="C23" s="32">
        <v>990</v>
      </c>
      <c r="D23" s="26" t="s">
        <v>26</v>
      </c>
      <c r="E23" s="27">
        <v>2435877</v>
      </c>
      <c r="F23" s="28">
        <v>2435877</v>
      </c>
      <c r="G23" s="28">
        <v>1888301</v>
      </c>
      <c r="H23" s="28">
        <v>83007</v>
      </c>
      <c r="I23" s="29"/>
      <c r="J23" s="33"/>
      <c r="K23" s="30"/>
      <c r="L23" s="30"/>
      <c r="M23" s="30"/>
      <c r="N23" s="30"/>
      <c r="O23" s="30"/>
      <c r="P23" s="31">
        <v>2435877</v>
      </c>
    </row>
    <row r="24" spans="1:16" s="5" customFormat="1" ht="96" x14ac:dyDescent="0.2">
      <c r="A24" s="24">
        <v>611261</v>
      </c>
      <c r="B24" s="34">
        <v>1261</v>
      </c>
      <c r="C24" s="32">
        <v>990</v>
      </c>
      <c r="D24" s="26" t="s">
        <v>63</v>
      </c>
      <c r="E24" s="33"/>
      <c r="F24" s="30"/>
      <c r="G24" s="30"/>
      <c r="H24" s="30"/>
      <c r="I24" s="29"/>
      <c r="J24" s="27">
        <v>10262510</v>
      </c>
      <c r="K24" s="28">
        <v>10262510</v>
      </c>
      <c r="L24" s="30"/>
      <c r="M24" s="30"/>
      <c r="N24" s="30"/>
      <c r="O24" s="28">
        <v>10262510</v>
      </c>
      <c r="P24" s="31">
        <v>10262510</v>
      </c>
    </row>
    <row r="25" spans="1:16" s="5" customFormat="1" ht="24" x14ac:dyDescent="0.2">
      <c r="A25" s="24">
        <v>617321</v>
      </c>
      <c r="B25" s="34">
        <v>7321</v>
      </c>
      <c r="C25" s="32">
        <v>443</v>
      </c>
      <c r="D25" s="26" t="s">
        <v>27</v>
      </c>
      <c r="E25" s="33"/>
      <c r="F25" s="30"/>
      <c r="G25" s="30"/>
      <c r="H25" s="30"/>
      <c r="I25" s="29"/>
      <c r="J25" s="27">
        <v>36910919</v>
      </c>
      <c r="K25" s="28">
        <v>36910919</v>
      </c>
      <c r="L25" s="30"/>
      <c r="M25" s="30"/>
      <c r="N25" s="30"/>
      <c r="O25" s="28">
        <v>36910919</v>
      </c>
      <c r="P25" s="31">
        <v>36910919</v>
      </c>
    </row>
    <row r="26" spans="1:16" s="5" customFormat="1" ht="48" x14ac:dyDescent="0.2">
      <c r="A26" s="16">
        <v>700000</v>
      </c>
      <c r="B26" s="17"/>
      <c r="C26" s="17"/>
      <c r="D26" s="18" t="s">
        <v>28</v>
      </c>
      <c r="E26" s="19">
        <v>41261852</v>
      </c>
      <c r="F26" s="20">
        <v>41261852</v>
      </c>
      <c r="G26" s="20">
        <v>556561</v>
      </c>
      <c r="H26" s="20">
        <v>14000</v>
      </c>
      <c r="I26" s="21"/>
      <c r="J26" s="19">
        <v>8422197</v>
      </c>
      <c r="K26" s="20">
        <v>8422197</v>
      </c>
      <c r="L26" s="22"/>
      <c r="M26" s="22"/>
      <c r="N26" s="22"/>
      <c r="O26" s="20">
        <v>8422197</v>
      </c>
      <c r="P26" s="23">
        <v>49684049</v>
      </c>
    </row>
    <row r="27" spans="1:16" s="5" customFormat="1" ht="36" x14ac:dyDescent="0.2">
      <c r="A27" s="24">
        <v>710000</v>
      </c>
      <c r="B27" s="25"/>
      <c r="C27" s="25"/>
      <c r="D27" s="26" t="s">
        <v>28</v>
      </c>
      <c r="E27" s="27">
        <v>41261852</v>
      </c>
      <c r="F27" s="28">
        <v>41261852</v>
      </c>
      <c r="G27" s="28">
        <v>556561</v>
      </c>
      <c r="H27" s="28">
        <v>14000</v>
      </c>
      <c r="I27" s="29"/>
      <c r="J27" s="27">
        <v>8422197</v>
      </c>
      <c r="K27" s="28">
        <v>8422197</v>
      </c>
      <c r="L27" s="30"/>
      <c r="M27" s="30"/>
      <c r="N27" s="30"/>
      <c r="O27" s="28">
        <v>8422197</v>
      </c>
      <c r="P27" s="31">
        <v>49684049</v>
      </c>
    </row>
    <row r="28" spans="1:16" s="5" customFormat="1" ht="60" x14ac:dyDescent="0.2">
      <c r="A28" s="24">
        <v>710160</v>
      </c>
      <c r="B28" s="32">
        <v>160</v>
      </c>
      <c r="C28" s="32">
        <v>111</v>
      </c>
      <c r="D28" s="26" t="s">
        <v>23</v>
      </c>
      <c r="E28" s="27">
        <v>714891</v>
      </c>
      <c r="F28" s="28">
        <v>714891</v>
      </c>
      <c r="G28" s="28">
        <v>556561</v>
      </c>
      <c r="H28" s="28">
        <v>14000</v>
      </c>
      <c r="I28" s="29"/>
      <c r="J28" s="33"/>
      <c r="K28" s="30"/>
      <c r="L28" s="30"/>
      <c r="M28" s="30"/>
      <c r="N28" s="30"/>
      <c r="O28" s="30"/>
      <c r="P28" s="31">
        <v>714891</v>
      </c>
    </row>
    <row r="29" spans="1:16" s="5" customFormat="1" ht="36" x14ac:dyDescent="0.2">
      <c r="A29" s="24">
        <v>712010</v>
      </c>
      <c r="B29" s="34">
        <v>2010</v>
      </c>
      <c r="C29" s="32">
        <v>731</v>
      </c>
      <c r="D29" s="26" t="s">
        <v>29</v>
      </c>
      <c r="E29" s="27">
        <v>26194164.100000001</v>
      </c>
      <c r="F29" s="28">
        <v>26194164.100000001</v>
      </c>
      <c r="G29" s="30"/>
      <c r="H29" s="30"/>
      <c r="I29" s="29"/>
      <c r="J29" s="33"/>
      <c r="K29" s="30"/>
      <c r="L29" s="30"/>
      <c r="M29" s="30"/>
      <c r="N29" s="30"/>
      <c r="O29" s="30"/>
      <c r="P29" s="31">
        <v>26194164.100000001</v>
      </c>
    </row>
    <row r="30" spans="1:16" s="5" customFormat="1" ht="72" x14ac:dyDescent="0.2">
      <c r="A30" s="24">
        <v>712111</v>
      </c>
      <c r="B30" s="34">
        <v>2111</v>
      </c>
      <c r="C30" s="32">
        <v>726</v>
      </c>
      <c r="D30" s="26" t="s">
        <v>30</v>
      </c>
      <c r="E30" s="27">
        <v>13223018.9</v>
      </c>
      <c r="F30" s="28">
        <v>13223018.9</v>
      </c>
      <c r="G30" s="30"/>
      <c r="H30" s="30"/>
      <c r="I30" s="29"/>
      <c r="J30" s="33"/>
      <c r="K30" s="30"/>
      <c r="L30" s="30"/>
      <c r="M30" s="30"/>
      <c r="N30" s="30"/>
      <c r="O30" s="30"/>
      <c r="P30" s="31">
        <v>13223018.9</v>
      </c>
    </row>
    <row r="31" spans="1:16" s="5" customFormat="1" ht="24" x14ac:dyDescent="0.2">
      <c r="A31" s="24">
        <v>712152</v>
      </c>
      <c r="B31" s="34">
        <v>2152</v>
      </c>
      <c r="C31" s="32">
        <v>763</v>
      </c>
      <c r="D31" s="26" t="s">
        <v>31</v>
      </c>
      <c r="E31" s="27">
        <v>1129778</v>
      </c>
      <c r="F31" s="28">
        <v>1129778</v>
      </c>
      <c r="G31" s="30"/>
      <c r="H31" s="30"/>
      <c r="I31" s="29"/>
      <c r="J31" s="33"/>
      <c r="K31" s="30"/>
      <c r="L31" s="30"/>
      <c r="M31" s="30"/>
      <c r="N31" s="30"/>
      <c r="O31" s="30"/>
      <c r="P31" s="31">
        <v>1129778</v>
      </c>
    </row>
    <row r="32" spans="1:16" s="5" customFormat="1" ht="24" x14ac:dyDescent="0.2">
      <c r="A32" s="24">
        <v>717322</v>
      </c>
      <c r="B32" s="34">
        <v>7322</v>
      </c>
      <c r="C32" s="32">
        <v>443</v>
      </c>
      <c r="D32" s="26" t="s">
        <v>32</v>
      </c>
      <c r="E32" s="33"/>
      <c r="F32" s="30"/>
      <c r="G32" s="30"/>
      <c r="H32" s="30"/>
      <c r="I32" s="29"/>
      <c r="J32" s="27">
        <v>8422197</v>
      </c>
      <c r="K32" s="28">
        <v>8422197</v>
      </c>
      <c r="L32" s="30"/>
      <c r="M32" s="30"/>
      <c r="N32" s="30"/>
      <c r="O32" s="28">
        <v>8422197</v>
      </c>
      <c r="P32" s="31">
        <v>8422197</v>
      </c>
    </row>
    <row r="33" spans="1:16" s="5" customFormat="1" ht="60" x14ac:dyDescent="0.2">
      <c r="A33" s="16">
        <v>800000</v>
      </c>
      <c r="B33" s="17"/>
      <c r="C33" s="17"/>
      <c r="D33" s="18" t="s">
        <v>33</v>
      </c>
      <c r="E33" s="19">
        <v>40744361</v>
      </c>
      <c r="F33" s="20">
        <v>40744361</v>
      </c>
      <c r="G33" s="20">
        <v>17706367</v>
      </c>
      <c r="H33" s="20">
        <v>989640</v>
      </c>
      <c r="I33" s="21"/>
      <c r="J33" s="19">
        <v>14037636</v>
      </c>
      <c r="K33" s="20">
        <v>13230636</v>
      </c>
      <c r="L33" s="20">
        <v>807000</v>
      </c>
      <c r="M33" s="20">
        <v>44000</v>
      </c>
      <c r="N33" s="20">
        <v>1000</v>
      </c>
      <c r="O33" s="20">
        <v>13230636</v>
      </c>
      <c r="P33" s="23">
        <v>54781997</v>
      </c>
    </row>
    <row r="34" spans="1:16" s="5" customFormat="1" ht="48" x14ac:dyDescent="0.2">
      <c r="A34" s="24">
        <v>810000</v>
      </c>
      <c r="B34" s="25"/>
      <c r="C34" s="25"/>
      <c r="D34" s="26" t="s">
        <v>33</v>
      </c>
      <c r="E34" s="27">
        <v>40744361</v>
      </c>
      <c r="F34" s="28">
        <v>40744361</v>
      </c>
      <c r="G34" s="28">
        <v>17706367</v>
      </c>
      <c r="H34" s="28">
        <v>989640</v>
      </c>
      <c r="I34" s="29"/>
      <c r="J34" s="27">
        <v>14037636</v>
      </c>
      <c r="K34" s="28">
        <v>13230636</v>
      </c>
      <c r="L34" s="28">
        <v>807000</v>
      </c>
      <c r="M34" s="28">
        <v>44000</v>
      </c>
      <c r="N34" s="28">
        <v>1000</v>
      </c>
      <c r="O34" s="28">
        <v>13230636</v>
      </c>
      <c r="P34" s="31">
        <v>54781997</v>
      </c>
    </row>
    <row r="35" spans="1:16" s="5" customFormat="1" ht="60" x14ac:dyDescent="0.2">
      <c r="A35" s="24">
        <v>810160</v>
      </c>
      <c r="B35" s="32">
        <v>160</v>
      </c>
      <c r="C35" s="32">
        <v>111</v>
      </c>
      <c r="D35" s="26" t="s">
        <v>23</v>
      </c>
      <c r="E35" s="27">
        <v>12237124</v>
      </c>
      <c r="F35" s="28">
        <v>12237124</v>
      </c>
      <c r="G35" s="28">
        <v>9532013</v>
      </c>
      <c r="H35" s="28">
        <v>406540</v>
      </c>
      <c r="I35" s="29"/>
      <c r="J35" s="33"/>
      <c r="K35" s="30"/>
      <c r="L35" s="30"/>
      <c r="M35" s="30"/>
      <c r="N35" s="30"/>
      <c r="O35" s="30"/>
      <c r="P35" s="31">
        <v>12237124</v>
      </c>
    </row>
    <row r="36" spans="1:16" s="5" customFormat="1" ht="60" x14ac:dyDescent="0.2">
      <c r="A36" s="24">
        <v>813050</v>
      </c>
      <c r="B36" s="34">
        <v>3050</v>
      </c>
      <c r="C36" s="34">
        <v>1070</v>
      </c>
      <c r="D36" s="26" t="s">
        <v>34</v>
      </c>
      <c r="E36" s="27">
        <v>350800</v>
      </c>
      <c r="F36" s="28">
        <v>350800</v>
      </c>
      <c r="G36" s="30"/>
      <c r="H36" s="30"/>
      <c r="I36" s="29"/>
      <c r="J36" s="33"/>
      <c r="K36" s="30"/>
      <c r="L36" s="30"/>
      <c r="M36" s="30"/>
      <c r="N36" s="30"/>
      <c r="O36" s="30"/>
      <c r="P36" s="31">
        <v>350800</v>
      </c>
    </row>
    <row r="37" spans="1:16" s="5" customFormat="1" ht="84" x14ac:dyDescent="0.2">
      <c r="A37" s="24">
        <v>813104</v>
      </c>
      <c r="B37" s="34">
        <v>3104</v>
      </c>
      <c r="C37" s="34">
        <v>1020</v>
      </c>
      <c r="D37" s="26" t="s">
        <v>35</v>
      </c>
      <c r="E37" s="27">
        <v>9480481</v>
      </c>
      <c r="F37" s="28">
        <v>9480481</v>
      </c>
      <c r="G37" s="28">
        <v>6992607</v>
      </c>
      <c r="H37" s="28">
        <v>491000</v>
      </c>
      <c r="I37" s="29"/>
      <c r="J37" s="27">
        <v>807000</v>
      </c>
      <c r="K37" s="30"/>
      <c r="L37" s="28">
        <v>807000</v>
      </c>
      <c r="M37" s="28">
        <v>44000</v>
      </c>
      <c r="N37" s="28">
        <v>1000</v>
      </c>
      <c r="O37" s="30"/>
      <c r="P37" s="31">
        <v>10287481</v>
      </c>
    </row>
    <row r="38" spans="1:16" s="5" customFormat="1" ht="72" x14ac:dyDescent="0.2">
      <c r="A38" s="24">
        <v>813192</v>
      </c>
      <c r="B38" s="34">
        <v>3192</v>
      </c>
      <c r="C38" s="34">
        <v>1030</v>
      </c>
      <c r="D38" s="26" t="s">
        <v>36</v>
      </c>
      <c r="E38" s="27">
        <v>327000</v>
      </c>
      <c r="F38" s="28">
        <v>327000</v>
      </c>
      <c r="G38" s="30"/>
      <c r="H38" s="30"/>
      <c r="I38" s="29"/>
      <c r="J38" s="33"/>
      <c r="K38" s="30"/>
      <c r="L38" s="30"/>
      <c r="M38" s="30"/>
      <c r="N38" s="30"/>
      <c r="O38" s="30"/>
      <c r="P38" s="31">
        <v>327000</v>
      </c>
    </row>
    <row r="39" spans="1:16" s="5" customFormat="1" ht="36" x14ac:dyDescent="0.2">
      <c r="A39" s="24">
        <v>813242</v>
      </c>
      <c r="B39" s="34">
        <v>3242</v>
      </c>
      <c r="C39" s="34">
        <v>1090</v>
      </c>
      <c r="D39" s="26" t="s">
        <v>37</v>
      </c>
      <c r="E39" s="27">
        <v>5904800</v>
      </c>
      <c r="F39" s="28">
        <v>5904800</v>
      </c>
      <c r="G39" s="30"/>
      <c r="H39" s="30"/>
      <c r="I39" s="29"/>
      <c r="J39" s="33"/>
      <c r="K39" s="30"/>
      <c r="L39" s="30"/>
      <c r="M39" s="30"/>
      <c r="N39" s="30"/>
      <c r="O39" s="30"/>
      <c r="P39" s="31">
        <v>5904800</v>
      </c>
    </row>
    <row r="40" spans="1:16" s="5" customFormat="1" ht="60" x14ac:dyDescent="0.2">
      <c r="A40" s="35">
        <v>1000000</v>
      </c>
      <c r="B40" s="17"/>
      <c r="C40" s="17"/>
      <c r="D40" s="18" t="s">
        <v>38</v>
      </c>
      <c r="E40" s="19">
        <v>60954156.649999999</v>
      </c>
      <c r="F40" s="20">
        <v>60954156.649999999</v>
      </c>
      <c r="G40" s="20">
        <v>35213925.159999996</v>
      </c>
      <c r="H40" s="20">
        <v>5421275.8899999997</v>
      </c>
      <c r="I40" s="21"/>
      <c r="J40" s="19">
        <v>12771716.76</v>
      </c>
      <c r="K40" s="20">
        <v>8268716.7599999998</v>
      </c>
      <c r="L40" s="20">
        <v>4373000</v>
      </c>
      <c r="M40" s="20">
        <v>2360000</v>
      </c>
      <c r="N40" s="20">
        <v>1125000</v>
      </c>
      <c r="O40" s="20">
        <v>8398716.7599999998</v>
      </c>
      <c r="P40" s="23">
        <v>73725873.409999996</v>
      </c>
    </row>
    <row r="41" spans="1:16" s="5" customFormat="1" ht="60" x14ac:dyDescent="0.2">
      <c r="A41" s="36">
        <v>1010000</v>
      </c>
      <c r="B41" s="25"/>
      <c r="C41" s="25"/>
      <c r="D41" s="26" t="s">
        <v>38</v>
      </c>
      <c r="E41" s="27">
        <v>60954156.649999999</v>
      </c>
      <c r="F41" s="28">
        <v>60954156.649999999</v>
      </c>
      <c r="G41" s="28">
        <v>35213925.159999996</v>
      </c>
      <c r="H41" s="28">
        <v>5421275.8899999997</v>
      </c>
      <c r="I41" s="29"/>
      <c r="J41" s="27">
        <v>12771716.76</v>
      </c>
      <c r="K41" s="28">
        <v>8268716.7599999998</v>
      </c>
      <c r="L41" s="28">
        <v>4373000</v>
      </c>
      <c r="M41" s="28">
        <v>2360000</v>
      </c>
      <c r="N41" s="28">
        <v>1125000</v>
      </c>
      <c r="O41" s="28">
        <v>8398716.7599999998</v>
      </c>
      <c r="P41" s="31">
        <v>73725873.409999996</v>
      </c>
    </row>
    <row r="42" spans="1:16" s="5" customFormat="1" ht="60" x14ac:dyDescent="0.2">
      <c r="A42" s="36">
        <v>1010160</v>
      </c>
      <c r="B42" s="32">
        <v>160</v>
      </c>
      <c r="C42" s="32">
        <v>111</v>
      </c>
      <c r="D42" s="26" t="s">
        <v>23</v>
      </c>
      <c r="E42" s="27">
        <v>2539035</v>
      </c>
      <c r="F42" s="28">
        <v>2539035</v>
      </c>
      <c r="G42" s="28">
        <v>1614265</v>
      </c>
      <c r="H42" s="28">
        <v>251500</v>
      </c>
      <c r="I42" s="29"/>
      <c r="J42" s="27">
        <v>229000</v>
      </c>
      <c r="K42" s="28">
        <v>54000</v>
      </c>
      <c r="L42" s="28">
        <v>125000</v>
      </c>
      <c r="M42" s="30"/>
      <c r="N42" s="28">
        <v>20000</v>
      </c>
      <c r="O42" s="28">
        <v>104000</v>
      </c>
      <c r="P42" s="31">
        <v>2768035</v>
      </c>
    </row>
    <row r="43" spans="1:16" s="5" customFormat="1" ht="36" x14ac:dyDescent="0.2">
      <c r="A43" s="36">
        <v>1011080</v>
      </c>
      <c r="B43" s="34">
        <v>1080</v>
      </c>
      <c r="C43" s="32">
        <v>960</v>
      </c>
      <c r="D43" s="26" t="s">
        <v>39</v>
      </c>
      <c r="E43" s="27">
        <v>19093424</v>
      </c>
      <c r="F43" s="28">
        <v>19093424</v>
      </c>
      <c r="G43" s="28">
        <v>14747551.16</v>
      </c>
      <c r="H43" s="28">
        <v>574950.89</v>
      </c>
      <c r="I43" s="29"/>
      <c r="J43" s="27">
        <v>1035180</v>
      </c>
      <c r="K43" s="28">
        <v>35180</v>
      </c>
      <c r="L43" s="28">
        <v>970000</v>
      </c>
      <c r="M43" s="28">
        <v>700000</v>
      </c>
      <c r="N43" s="28">
        <v>70000</v>
      </c>
      <c r="O43" s="28">
        <v>65180</v>
      </c>
      <c r="P43" s="31">
        <v>20128604</v>
      </c>
    </row>
    <row r="44" spans="1:16" s="5" customFormat="1" ht="24" x14ac:dyDescent="0.2">
      <c r="A44" s="36">
        <v>1014030</v>
      </c>
      <c r="B44" s="34">
        <v>4030</v>
      </c>
      <c r="C44" s="32">
        <v>824</v>
      </c>
      <c r="D44" s="26" t="s">
        <v>40</v>
      </c>
      <c r="E44" s="27">
        <v>4817374</v>
      </c>
      <c r="F44" s="28">
        <v>4817374</v>
      </c>
      <c r="G44" s="28">
        <v>3139713</v>
      </c>
      <c r="H44" s="28">
        <v>557284</v>
      </c>
      <c r="I44" s="29"/>
      <c r="J44" s="27">
        <v>269999</v>
      </c>
      <c r="K44" s="28">
        <v>69999</v>
      </c>
      <c r="L44" s="28">
        <v>180000</v>
      </c>
      <c r="M44" s="28">
        <v>50000</v>
      </c>
      <c r="N44" s="28">
        <v>50000</v>
      </c>
      <c r="O44" s="28">
        <v>89999</v>
      </c>
      <c r="P44" s="31">
        <v>5087373</v>
      </c>
    </row>
    <row r="45" spans="1:16" s="5" customFormat="1" ht="60" x14ac:dyDescent="0.2">
      <c r="A45" s="36">
        <v>1014060</v>
      </c>
      <c r="B45" s="34">
        <v>4060</v>
      </c>
      <c r="C45" s="32">
        <v>828</v>
      </c>
      <c r="D45" s="26" t="s">
        <v>41</v>
      </c>
      <c r="E45" s="27">
        <v>6638475</v>
      </c>
      <c r="F45" s="28">
        <v>6638475</v>
      </c>
      <c r="G45" s="28">
        <v>4138807</v>
      </c>
      <c r="H45" s="28">
        <v>1257920</v>
      </c>
      <c r="I45" s="29"/>
      <c r="J45" s="27">
        <v>1579714</v>
      </c>
      <c r="K45" s="28">
        <v>159714</v>
      </c>
      <c r="L45" s="28">
        <v>1400000</v>
      </c>
      <c r="M45" s="28">
        <v>910000</v>
      </c>
      <c r="N45" s="28">
        <v>205000</v>
      </c>
      <c r="O45" s="28">
        <v>179714</v>
      </c>
      <c r="P45" s="31">
        <v>8218189</v>
      </c>
    </row>
    <row r="46" spans="1:16" s="5" customFormat="1" ht="36" x14ac:dyDescent="0.2">
      <c r="A46" s="36">
        <v>1014081</v>
      </c>
      <c r="B46" s="34">
        <v>4081</v>
      </c>
      <c r="C46" s="32">
        <v>829</v>
      </c>
      <c r="D46" s="26" t="s">
        <v>42</v>
      </c>
      <c r="E46" s="27">
        <v>5191457.6500000004</v>
      </c>
      <c r="F46" s="28">
        <v>5191457.6500000004</v>
      </c>
      <c r="G46" s="28">
        <v>1553852</v>
      </c>
      <c r="H46" s="30"/>
      <c r="I46" s="29"/>
      <c r="J46" s="27">
        <v>953223.76</v>
      </c>
      <c r="K46" s="28">
        <v>953223.76</v>
      </c>
      <c r="L46" s="30"/>
      <c r="M46" s="30"/>
      <c r="N46" s="30"/>
      <c r="O46" s="28">
        <v>953223.76</v>
      </c>
      <c r="P46" s="31">
        <v>6144681.4100000001</v>
      </c>
    </row>
    <row r="47" spans="1:16" s="5" customFormat="1" ht="60" x14ac:dyDescent="0.2">
      <c r="A47" s="36">
        <v>1015031</v>
      </c>
      <c r="B47" s="34">
        <v>5031</v>
      </c>
      <c r="C47" s="32">
        <v>810</v>
      </c>
      <c r="D47" s="26" t="s">
        <v>43</v>
      </c>
      <c r="E47" s="27">
        <v>14861306</v>
      </c>
      <c r="F47" s="28">
        <v>14861306</v>
      </c>
      <c r="G47" s="28">
        <v>7616103</v>
      </c>
      <c r="H47" s="28">
        <v>2310134</v>
      </c>
      <c r="I47" s="29"/>
      <c r="J47" s="27">
        <v>2035600</v>
      </c>
      <c r="K47" s="28">
        <v>337600</v>
      </c>
      <c r="L47" s="28">
        <v>1688000</v>
      </c>
      <c r="M47" s="28">
        <v>700000</v>
      </c>
      <c r="N47" s="28">
        <v>780000</v>
      </c>
      <c r="O47" s="28">
        <v>347600</v>
      </c>
      <c r="P47" s="31">
        <v>16896906</v>
      </c>
    </row>
    <row r="48" spans="1:16" s="5" customFormat="1" ht="96" x14ac:dyDescent="0.2">
      <c r="A48" s="36">
        <v>1015061</v>
      </c>
      <c r="B48" s="34">
        <v>5061</v>
      </c>
      <c r="C48" s="32">
        <v>810</v>
      </c>
      <c r="D48" s="26" t="s">
        <v>44</v>
      </c>
      <c r="E48" s="27">
        <v>3836985</v>
      </c>
      <c r="F48" s="28">
        <v>3836985</v>
      </c>
      <c r="G48" s="28">
        <v>1398157</v>
      </c>
      <c r="H48" s="28">
        <v>343967</v>
      </c>
      <c r="I48" s="29"/>
      <c r="J48" s="33"/>
      <c r="K48" s="30"/>
      <c r="L48" s="30"/>
      <c r="M48" s="30"/>
      <c r="N48" s="30"/>
      <c r="O48" s="30"/>
      <c r="P48" s="31">
        <v>3836985</v>
      </c>
    </row>
    <row r="49" spans="1:16" s="5" customFormat="1" ht="48" x14ac:dyDescent="0.2">
      <c r="A49" s="36">
        <v>1017325</v>
      </c>
      <c r="B49" s="34">
        <v>7325</v>
      </c>
      <c r="C49" s="32">
        <v>443</v>
      </c>
      <c r="D49" s="26" t="s">
        <v>46</v>
      </c>
      <c r="E49" s="33"/>
      <c r="F49" s="30"/>
      <c r="G49" s="30"/>
      <c r="H49" s="30"/>
      <c r="I49" s="29"/>
      <c r="J49" s="27">
        <v>6241000</v>
      </c>
      <c r="K49" s="28">
        <v>6241000</v>
      </c>
      <c r="L49" s="30"/>
      <c r="M49" s="30"/>
      <c r="N49" s="30"/>
      <c r="O49" s="28">
        <v>6241000</v>
      </c>
      <c r="P49" s="31">
        <v>6241000</v>
      </c>
    </row>
    <row r="50" spans="1:16" s="5" customFormat="1" ht="96" x14ac:dyDescent="0.2">
      <c r="A50" s="35">
        <v>1200000</v>
      </c>
      <c r="B50" s="17"/>
      <c r="C50" s="17"/>
      <c r="D50" s="18" t="s">
        <v>47</v>
      </c>
      <c r="E50" s="19">
        <v>162728386.78</v>
      </c>
      <c r="F50" s="20">
        <f>E50-I50</f>
        <v>162228386.78</v>
      </c>
      <c r="G50" s="20">
        <v>3184663</v>
      </c>
      <c r="H50" s="20">
        <v>5969805</v>
      </c>
      <c r="I50" s="37">
        <v>500000</v>
      </c>
      <c r="J50" s="19">
        <v>259466226.22</v>
      </c>
      <c r="K50" s="20">
        <v>129855038.22</v>
      </c>
      <c r="L50" s="20">
        <v>347600</v>
      </c>
      <c r="M50" s="22"/>
      <c r="N50" s="22"/>
      <c r="O50" s="20">
        <v>259118626.22</v>
      </c>
      <c r="P50" s="23">
        <v>422194613</v>
      </c>
    </row>
    <row r="51" spans="1:16" s="5" customFormat="1" ht="72" x14ac:dyDescent="0.2">
      <c r="A51" s="36">
        <v>1210000</v>
      </c>
      <c r="B51" s="25"/>
      <c r="C51" s="25"/>
      <c r="D51" s="26" t="s">
        <v>47</v>
      </c>
      <c r="E51" s="27">
        <v>162728386.78</v>
      </c>
      <c r="F51" s="28">
        <f>E51-I51</f>
        <v>162228386.78</v>
      </c>
      <c r="G51" s="28">
        <v>3184663</v>
      </c>
      <c r="H51" s="28">
        <v>5969805</v>
      </c>
      <c r="I51" s="38">
        <v>500000</v>
      </c>
      <c r="J51" s="27">
        <v>259466226.22</v>
      </c>
      <c r="K51" s="28">
        <v>129855038.22</v>
      </c>
      <c r="L51" s="28">
        <v>347600</v>
      </c>
      <c r="M51" s="30"/>
      <c r="N51" s="30"/>
      <c r="O51" s="28">
        <v>259118626.22</v>
      </c>
      <c r="P51" s="31">
        <v>422194613</v>
      </c>
    </row>
    <row r="52" spans="1:16" s="5" customFormat="1" ht="60" x14ac:dyDescent="0.2">
      <c r="A52" s="36">
        <v>1210160</v>
      </c>
      <c r="B52" s="32">
        <v>160</v>
      </c>
      <c r="C52" s="32">
        <v>111</v>
      </c>
      <c r="D52" s="26" t="s">
        <v>23</v>
      </c>
      <c r="E52" s="27">
        <v>4259588</v>
      </c>
      <c r="F52" s="28">
        <v>4259588</v>
      </c>
      <c r="G52" s="28">
        <v>3184663</v>
      </c>
      <c r="H52" s="28">
        <v>140000</v>
      </c>
      <c r="I52" s="29"/>
      <c r="J52" s="27">
        <v>155000</v>
      </c>
      <c r="K52" s="28">
        <v>155000</v>
      </c>
      <c r="L52" s="30"/>
      <c r="M52" s="30"/>
      <c r="N52" s="30"/>
      <c r="O52" s="28">
        <v>155000</v>
      </c>
      <c r="P52" s="31">
        <v>4414588</v>
      </c>
    </row>
    <row r="53" spans="1:16" s="5" customFormat="1" ht="36" x14ac:dyDescent="0.2">
      <c r="A53" s="36">
        <v>1216011</v>
      </c>
      <c r="B53" s="34">
        <v>6011</v>
      </c>
      <c r="C53" s="32">
        <v>610</v>
      </c>
      <c r="D53" s="26" t="s">
        <v>64</v>
      </c>
      <c r="E53" s="33"/>
      <c r="F53" s="30"/>
      <c r="G53" s="30"/>
      <c r="H53" s="30"/>
      <c r="I53" s="29"/>
      <c r="J53" s="27">
        <v>1181800</v>
      </c>
      <c r="K53" s="28">
        <v>1181800</v>
      </c>
      <c r="L53" s="30"/>
      <c r="M53" s="30"/>
      <c r="N53" s="30"/>
      <c r="O53" s="28">
        <v>1181800</v>
      </c>
      <c r="P53" s="31">
        <v>1181800</v>
      </c>
    </row>
    <row r="54" spans="1:16" s="5" customFormat="1" ht="24" x14ac:dyDescent="0.2">
      <c r="A54" s="36">
        <v>1216030</v>
      </c>
      <c r="B54" s="34">
        <v>6030</v>
      </c>
      <c r="C54" s="32">
        <v>620</v>
      </c>
      <c r="D54" s="26" t="s">
        <v>45</v>
      </c>
      <c r="E54" s="27">
        <v>53984225</v>
      </c>
      <c r="F54" s="28">
        <v>53984225</v>
      </c>
      <c r="G54" s="30"/>
      <c r="H54" s="28">
        <v>5829805</v>
      </c>
      <c r="I54" s="38"/>
      <c r="J54" s="33"/>
      <c r="K54" s="30"/>
      <c r="L54" s="30"/>
      <c r="M54" s="30"/>
      <c r="N54" s="30"/>
      <c r="O54" s="30"/>
      <c r="P54" s="31">
        <v>53984225</v>
      </c>
    </row>
    <row r="55" spans="1:16" s="5" customFormat="1" ht="24" x14ac:dyDescent="0.2">
      <c r="A55" s="36">
        <v>1217130</v>
      </c>
      <c r="B55" s="34">
        <v>7130</v>
      </c>
      <c r="C55" s="32">
        <v>421</v>
      </c>
      <c r="D55" s="26" t="s">
        <v>48</v>
      </c>
      <c r="E55" s="27">
        <v>500000</v>
      </c>
      <c r="F55" s="30"/>
      <c r="G55" s="30"/>
      <c r="H55" s="30"/>
      <c r="I55" s="38">
        <v>500000</v>
      </c>
      <c r="J55" s="27">
        <v>800000</v>
      </c>
      <c r="K55" s="30"/>
      <c r="L55" s="30"/>
      <c r="M55" s="30"/>
      <c r="N55" s="30"/>
      <c r="O55" s="28">
        <v>800000</v>
      </c>
      <c r="P55" s="31">
        <v>1300000</v>
      </c>
    </row>
    <row r="56" spans="1:16" s="5" customFormat="1" ht="36" x14ac:dyDescent="0.2">
      <c r="A56" s="36">
        <v>1217310</v>
      </c>
      <c r="B56" s="34">
        <v>7310</v>
      </c>
      <c r="C56" s="32">
        <v>443</v>
      </c>
      <c r="D56" s="26" t="s">
        <v>49</v>
      </c>
      <c r="E56" s="33"/>
      <c r="F56" s="30"/>
      <c r="G56" s="30"/>
      <c r="H56" s="30"/>
      <c r="I56" s="29"/>
      <c r="J56" s="27">
        <v>40763171.219999999</v>
      </c>
      <c r="K56" s="28">
        <v>40763171.219999999</v>
      </c>
      <c r="L56" s="30"/>
      <c r="M56" s="30"/>
      <c r="N56" s="30"/>
      <c r="O56" s="28">
        <v>40763171.219999999</v>
      </c>
      <c r="P56" s="31">
        <v>40763171.219999999</v>
      </c>
    </row>
    <row r="57" spans="1:16" s="5" customFormat="1" ht="72" x14ac:dyDescent="0.2">
      <c r="A57" s="36">
        <v>1217461</v>
      </c>
      <c r="B57" s="34">
        <v>7461</v>
      </c>
      <c r="C57" s="32">
        <v>456</v>
      </c>
      <c r="D57" s="26" t="s">
        <v>50</v>
      </c>
      <c r="E57" s="27">
        <v>95203573.780000001</v>
      </c>
      <c r="F57" s="28">
        <v>95203573.780000001</v>
      </c>
      <c r="G57" s="30"/>
      <c r="H57" s="30"/>
      <c r="I57" s="29"/>
      <c r="J57" s="27">
        <v>52315730</v>
      </c>
      <c r="K57" s="28">
        <v>52315730</v>
      </c>
      <c r="L57" s="30"/>
      <c r="M57" s="30"/>
      <c r="N57" s="30"/>
      <c r="O57" s="28">
        <v>52315730</v>
      </c>
      <c r="P57" s="31">
        <v>147519303.78</v>
      </c>
    </row>
    <row r="58" spans="1:16" s="5" customFormat="1" ht="48" x14ac:dyDescent="0.2">
      <c r="A58" s="36">
        <v>1217650</v>
      </c>
      <c r="B58" s="34">
        <v>7650</v>
      </c>
      <c r="C58" s="32">
        <v>490</v>
      </c>
      <c r="D58" s="26" t="s">
        <v>51</v>
      </c>
      <c r="E58" s="33"/>
      <c r="F58" s="30"/>
      <c r="G58" s="30"/>
      <c r="H58" s="30"/>
      <c r="I58" s="29"/>
      <c r="J58" s="27">
        <v>1200000</v>
      </c>
      <c r="K58" s="28">
        <v>819256</v>
      </c>
      <c r="L58" s="30"/>
      <c r="M58" s="30"/>
      <c r="N58" s="30"/>
      <c r="O58" s="28">
        <v>1200000</v>
      </c>
      <c r="P58" s="31">
        <v>1200000</v>
      </c>
    </row>
    <row r="59" spans="1:16" s="5" customFormat="1" ht="96" x14ac:dyDescent="0.2">
      <c r="A59" s="36">
        <v>1217660</v>
      </c>
      <c r="B59" s="34">
        <v>7660</v>
      </c>
      <c r="C59" s="32">
        <v>490</v>
      </c>
      <c r="D59" s="26" t="s">
        <v>52</v>
      </c>
      <c r="E59" s="33"/>
      <c r="F59" s="30"/>
      <c r="G59" s="30"/>
      <c r="H59" s="30"/>
      <c r="I59" s="29"/>
      <c r="J59" s="27">
        <v>550000</v>
      </c>
      <c r="K59" s="28">
        <v>150000</v>
      </c>
      <c r="L59" s="30"/>
      <c r="M59" s="30"/>
      <c r="N59" s="30"/>
      <c r="O59" s="28">
        <v>550000</v>
      </c>
      <c r="P59" s="31">
        <v>550000</v>
      </c>
    </row>
    <row r="60" spans="1:16" s="5" customFormat="1" ht="36" x14ac:dyDescent="0.2">
      <c r="A60" s="36">
        <v>1217670</v>
      </c>
      <c r="B60" s="34">
        <v>7670</v>
      </c>
      <c r="C60" s="32">
        <v>490</v>
      </c>
      <c r="D60" s="26" t="s">
        <v>65</v>
      </c>
      <c r="E60" s="33"/>
      <c r="F60" s="30"/>
      <c r="G60" s="30"/>
      <c r="H60" s="30"/>
      <c r="I60" s="29"/>
      <c r="J60" s="27">
        <v>26642282</v>
      </c>
      <c r="K60" s="28">
        <v>26642282</v>
      </c>
      <c r="L60" s="30"/>
      <c r="M60" s="30"/>
      <c r="N60" s="30"/>
      <c r="O60" s="28">
        <v>26642282</v>
      </c>
      <c r="P60" s="31">
        <v>26642282</v>
      </c>
    </row>
    <row r="61" spans="1:16" s="5" customFormat="1" ht="48" x14ac:dyDescent="0.2">
      <c r="A61" s="36">
        <v>1217680</v>
      </c>
      <c r="B61" s="34">
        <v>7680</v>
      </c>
      <c r="C61" s="32">
        <v>490</v>
      </c>
      <c r="D61" s="26" t="s">
        <v>20</v>
      </c>
      <c r="E61" s="27">
        <v>1000000</v>
      </c>
      <c r="F61" s="28">
        <v>1000000</v>
      </c>
      <c r="G61" s="30"/>
      <c r="H61" s="30"/>
      <c r="I61" s="29"/>
      <c r="J61" s="33"/>
      <c r="K61" s="30"/>
      <c r="L61" s="30"/>
      <c r="M61" s="30"/>
      <c r="N61" s="30"/>
      <c r="O61" s="30"/>
      <c r="P61" s="31">
        <v>1000000</v>
      </c>
    </row>
    <row r="62" spans="1:16" s="5" customFormat="1" ht="24" x14ac:dyDescent="0.2">
      <c r="A62" s="36">
        <v>1217693</v>
      </c>
      <c r="B62" s="34">
        <v>7693</v>
      </c>
      <c r="C62" s="32">
        <v>490</v>
      </c>
      <c r="D62" s="26" t="s">
        <v>53</v>
      </c>
      <c r="E62" s="27">
        <v>4000000</v>
      </c>
      <c r="F62" s="28">
        <v>4000000</v>
      </c>
      <c r="G62" s="30"/>
      <c r="H62" s="30"/>
      <c r="I62" s="38"/>
      <c r="J62" s="33"/>
      <c r="K62" s="30"/>
      <c r="L62" s="30"/>
      <c r="M62" s="30"/>
      <c r="N62" s="30"/>
      <c r="O62" s="30"/>
      <c r="P62" s="31">
        <v>4000000</v>
      </c>
    </row>
    <row r="63" spans="1:16" s="5" customFormat="1" ht="48" x14ac:dyDescent="0.2">
      <c r="A63" s="35">
        <v>3700000</v>
      </c>
      <c r="B63" s="17"/>
      <c r="C63" s="17"/>
      <c r="D63" s="18" t="s">
        <v>54</v>
      </c>
      <c r="E63" s="19">
        <v>24941456.809999999</v>
      </c>
      <c r="F63" s="20">
        <v>18861684</v>
      </c>
      <c r="G63" s="20">
        <v>4388437</v>
      </c>
      <c r="H63" s="20">
        <v>258060</v>
      </c>
      <c r="I63" s="21"/>
      <c r="J63" s="19">
        <v>28184985</v>
      </c>
      <c r="K63" s="20">
        <v>28184985</v>
      </c>
      <c r="L63" s="22"/>
      <c r="M63" s="22"/>
      <c r="N63" s="22"/>
      <c r="O63" s="20">
        <v>28184985</v>
      </c>
      <c r="P63" s="23">
        <v>53126441.810000002</v>
      </c>
    </row>
    <row r="64" spans="1:16" s="5" customFormat="1" ht="36" x14ac:dyDescent="0.2">
      <c r="A64" s="36">
        <v>3710000</v>
      </c>
      <c r="B64" s="25"/>
      <c r="C64" s="25"/>
      <c r="D64" s="26" t="s">
        <v>54</v>
      </c>
      <c r="E64" s="27">
        <v>24941456.809999999</v>
      </c>
      <c r="F64" s="28">
        <v>18861684</v>
      </c>
      <c r="G64" s="28">
        <v>4388437</v>
      </c>
      <c r="H64" s="28">
        <v>258060</v>
      </c>
      <c r="I64" s="29"/>
      <c r="J64" s="27">
        <v>28184985</v>
      </c>
      <c r="K64" s="28">
        <v>28184985</v>
      </c>
      <c r="L64" s="30"/>
      <c r="M64" s="30"/>
      <c r="N64" s="30"/>
      <c r="O64" s="28">
        <v>28184985</v>
      </c>
      <c r="P64" s="31">
        <v>53126441.810000002</v>
      </c>
    </row>
    <row r="65" spans="1:17" s="5" customFormat="1" ht="60" x14ac:dyDescent="0.2">
      <c r="A65" s="36">
        <v>3710160</v>
      </c>
      <c r="B65" s="32">
        <v>160</v>
      </c>
      <c r="C65" s="32">
        <v>111</v>
      </c>
      <c r="D65" s="26" t="s">
        <v>23</v>
      </c>
      <c r="E65" s="27">
        <v>5959845</v>
      </c>
      <c r="F65" s="28">
        <v>5959845</v>
      </c>
      <c r="G65" s="28">
        <v>4388437</v>
      </c>
      <c r="H65" s="28">
        <v>258060</v>
      </c>
      <c r="I65" s="29"/>
      <c r="J65" s="33"/>
      <c r="K65" s="30"/>
      <c r="L65" s="30"/>
      <c r="M65" s="30"/>
      <c r="N65" s="30"/>
      <c r="O65" s="30"/>
      <c r="P65" s="31">
        <v>5959845</v>
      </c>
    </row>
    <row r="66" spans="1:17" s="5" customFormat="1" ht="72.75" thickBot="1" x14ac:dyDescent="0.25">
      <c r="A66" s="36">
        <v>3719800</v>
      </c>
      <c r="B66" s="34">
        <v>9800</v>
      </c>
      <c r="C66" s="32">
        <v>180</v>
      </c>
      <c r="D66" s="26" t="s">
        <v>62</v>
      </c>
      <c r="E66" s="27">
        <v>10651839</v>
      </c>
      <c r="F66" s="28">
        <v>10651839</v>
      </c>
      <c r="G66" s="30"/>
      <c r="H66" s="30"/>
      <c r="I66" s="29"/>
      <c r="J66" s="27">
        <v>28184985</v>
      </c>
      <c r="K66" s="28">
        <v>28184985</v>
      </c>
      <c r="L66" s="30"/>
      <c r="M66" s="30"/>
      <c r="N66" s="30"/>
      <c r="O66" s="28">
        <v>28184985</v>
      </c>
      <c r="P66" s="31">
        <v>38836824</v>
      </c>
    </row>
    <row r="67" spans="1:17" s="5" customFormat="1" ht="12.75" thickBot="1" x14ac:dyDescent="0.25">
      <c r="A67" s="39" t="s">
        <v>55</v>
      </c>
      <c r="B67" s="39" t="s">
        <v>55</v>
      </c>
      <c r="C67" s="39" t="s">
        <v>55</v>
      </c>
      <c r="D67" s="40" t="s">
        <v>56</v>
      </c>
      <c r="E67" s="41">
        <v>804428943.12</v>
      </c>
      <c r="F67" s="42">
        <f>E67-I67-6099002.81</f>
        <v>797829940.31000006</v>
      </c>
      <c r="G67" s="41">
        <v>380146976.16000003</v>
      </c>
      <c r="H67" s="42">
        <v>59819914.890000001</v>
      </c>
      <c r="I67" s="41">
        <v>500000</v>
      </c>
      <c r="J67" s="42">
        <v>415914768.98000002</v>
      </c>
      <c r="K67" s="41">
        <v>260389180.97999999</v>
      </c>
      <c r="L67" s="42">
        <v>26052000</v>
      </c>
      <c r="M67" s="41">
        <v>2404000</v>
      </c>
      <c r="N67" s="42">
        <v>1136000</v>
      </c>
      <c r="O67" s="41">
        <v>389862768.98000002</v>
      </c>
      <c r="P67" s="42">
        <v>1220343712.0999999</v>
      </c>
    </row>
    <row r="68" spans="1:17" s="5" customFormat="1" x14ac:dyDescent="0.2"/>
    <row r="69" spans="1:17" s="5" customFormat="1" x14ac:dyDescent="0.2"/>
    <row r="70" spans="1:17" s="13" customFormat="1" ht="12.75" x14ac:dyDescent="0.2">
      <c r="B70" s="45" t="s">
        <v>57</v>
      </c>
      <c r="C70" s="45"/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Q70" s="12"/>
    </row>
    <row r="72" spans="1:17" s="5" customFormat="1" x14ac:dyDescent="0.2"/>
    <row r="73" spans="1:17" s="5" customFormat="1" x14ac:dyDescent="0.2"/>
    <row r="74" spans="1:17" s="5" customFormat="1" x14ac:dyDescent="0.2"/>
  </sheetData>
  <mergeCells count="23">
    <mergeCell ref="J10:J11"/>
    <mergeCell ref="K10:K11"/>
    <mergeCell ref="E9:I9"/>
    <mergeCell ref="E10:E11"/>
    <mergeCell ref="F10:F11"/>
    <mergeCell ref="G10:H10"/>
    <mergeCell ref="I10:I11"/>
    <mergeCell ref="O10:O11"/>
    <mergeCell ref="B70:O70"/>
    <mergeCell ref="O2:P2"/>
    <mergeCell ref="O3:P3"/>
    <mergeCell ref="A4:P4"/>
    <mergeCell ref="A5:P5"/>
    <mergeCell ref="A6:P6"/>
    <mergeCell ref="A7:P7"/>
    <mergeCell ref="J9:O9"/>
    <mergeCell ref="P9:P11"/>
    <mergeCell ref="L10:L11"/>
    <mergeCell ref="M10:N10"/>
    <mergeCell ref="A9:A11"/>
    <mergeCell ref="B9:B11"/>
    <mergeCell ref="C9:C11"/>
    <mergeCell ref="D9:D11"/>
  </mergeCells>
  <pageMargins left="0.70866141732283472" right="0.19685039370078741" top="0.55118110236220474" bottom="0.55118110236220474" header="0.31496062992125984" footer="0.31496062992125984"/>
  <pageSetup paperSize="9" scale="71" fitToHeight="7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28.09.23</vt:lpstr>
      <vt:lpstr>'28.09.23'!Заголовки_для_друку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 Lesy</dc:creator>
  <cp:keywords/>
  <dc:description/>
  <cp:lastModifiedBy>User2</cp:lastModifiedBy>
  <cp:revision>1</cp:revision>
  <cp:lastPrinted>2023-09-11T08:31:52Z</cp:lastPrinted>
  <dcterms:created xsi:type="dcterms:W3CDTF">2022-11-28T13:34:05Z</dcterms:created>
  <dcterms:modified xsi:type="dcterms:W3CDTF">2023-09-29T06:59:18Z</dcterms:modified>
</cp:coreProperties>
</file>