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2 ссія\"/>
    </mc:Choice>
  </mc:AlternateContent>
  <xr:revisionPtr revIDLastSave="0" documentId="13_ncr:1_{213FB16A-8D21-4DF2-B354-B8CBB52956F5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26.10.23" sheetId="17" r:id="rId1"/>
  </sheets>
  <definedNames>
    <definedName name="_xlnm.Print_Titles" localSheetId="0">'26.10.23'!$12:$12</definedName>
  </definedNames>
  <calcPr calcId="191029" refMode="R1C1"/>
</workbook>
</file>

<file path=xl/calcChain.xml><?xml version="1.0" encoding="utf-8"?>
<calcChain xmlns="http://schemas.openxmlformats.org/spreadsheetml/2006/main">
  <c r="F52" i="17" l="1"/>
  <c r="F44" i="17"/>
  <c r="F43" i="17"/>
</calcChain>
</file>

<file path=xl/sharedStrings.xml><?xml version="1.0" encoding="utf-8"?>
<sst xmlns="http://schemas.openxmlformats.org/spreadsheetml/2006/main" count="71" uniqueCount="56">
  <si>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</si>
  <si>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</si>
  <si>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</si>
  <si>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</si>
  <si>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</si>
  <si>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</si>
  <si>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</si>
  <si>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</si>
  <si>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</si>
  <si>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</si>
  <si>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</si>
  <si>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</si>
  <si>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</si>
  <si>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</si>
  <si>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</si>
  <si>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</si>
  <si>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</si>
  <si>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</si>
  <si>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</si>
  <si>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</si>
  <si>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</si>
  <si>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</si>
  <si>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</si>
  <si>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</si>
  <si>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</si>
  <si>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Забезпечення діяльності центрів професійного розвитку педагогічних працівників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</si>
  <si>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</si>
  <si>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</si>
  <si>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</si>
  <si>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соціального захисту населення виконавчого комітету Ковельської міської ради</t>
  </si>
  <si>
    <t>Надання пільг окремим категоріям громадян з оплати послуг зв'язку</t>
  </si>
  <si>
    <t>Компенсаційні виплати за пільговий проїзд окремих категорій громадян на залізничному транспорті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</si>
  <si>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</si>
  <si>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</si>
  <si>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</si>
  <si>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</si>
  <si>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музеїв i виставок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</si>
  <si>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</si>
  <si>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</si>
  <si>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</si>
  <si>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</si>
  <si>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</si>
  <si>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</si>
  <si>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</si>
  <si>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</si>
  <si>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</si>
  <si>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</si>
  <si>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</si>
  <si>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</si>
  <si>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</si>
  <si>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Зміни до додатка №3 рішення міської ради "Про бюджет Ковельської міської територіальної громади на 2023 рік"</t>
  </si>
  <si>
    <t>Субвенція з місцевого бюджету державному бюджету на виконання програм соціально-економічного розвитку регіонів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</si>
  <si>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</si>
  <si>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Співфінансування заходів, реалізуються за рахунок освітньої субвенції з державного бюджету місцевим бюджетам (за спеціальним фондом державного бюджету)</t>
  </si>
  <si>
    <t>Реалізація заходів, за рахунок освітньої субвенції з державного бюджету місцевим бюджетам (за спеціальним фондом державного бюджету)</t>
  </si>
  <si>
    <t>26.10.2023 № 42/91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</si>
</sst>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4" x14ac:knownFonts="1"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workbookViewId="0">
      <selection activeCell="O3" sqref="O3:P3"/>
    </sheetView>
  </sheetViews>
  <sheetFormatPr defaultColWidth="10.5" defaultRowHeight="12.75" x14ac:dyDescent="0.2"/>
  <cols>
    <col min="1" max="1" width="10.1640625" style="30" customWidth="1"/>
    <col min="2" max="2" width="6.6640625" style="30" customWidth="1"/>
    <col min="3" max="3" width="6.83203125" style="30" customWidth="1"/>
    <col min="4" max="4" width="24" style="30" customWidth="1"/>
    <col min="5" max="5" width="17.1640625" style="30" customWidth="1"/>
    <col min="6" max="6" width="17.33203125" style="30" customWidth="1"/>
    <col min="7" max="7" width="17.6640625" style="30" customWidth="1"/>
    <col min="8" max="8" width="17" style="30" customWidth="1"/>
    <col min="9" max="9" width="12.33203125" style="30" customWidth="1"/>
    <col min="10" max="10" width="18" style="30" customWidth="1"/>
    <col min="11" max="11" width="17.1640625" style="30" customWidth="1"/>
    <col min="12" max="12" width="16" style="30" customWidth="1"/>
    <col min="13" max="13" width="14" style="30" customWidth="1"/>
    <col min="14" max="14" width="14.5" style="30" customWidth="1"/>
    <col min="15" max="15" width="17.33203125" style="30" customWidth="1"/>
    <col min="16" max="16" width="18.83203125" style="30" customWidth="1"/>
    <col min="17" max="16384" width="10.5" style="35"/>
  </cols>
  <sheetData>
    <row r="1" spans="1:17" x14ac:dyDescent="0.2">
      <c r="A1" s="27"/>
      <c r="B1" s="27"/>
      <c r="C1" s="27"/>
      <c r="D1" s="27"/>
      <c r="E1" s="28"/>
      <c r="F1" s="29"/>
      <c r="G1" s="28"/>
      <c r="H1" s="28"/>
      <c r="I1" s="29"/>
      <c r="J1" s="28"/>
      <c r="K1" s="29"/>
      <c r="L1" s="28"/>
      <c r="M1" s="28"/>
      <c r="N1" s="29"/>
      <c r="O1" s="28"/>
      <c r="P1" s="28" t="s">
        <v>0</v>
      </c>
      <c r="Q1" s="39"/>
    </row>
    <row r="2" spans="1:17" x14ac:dyDescent="0.2">
      <c r="A2" s="27"/>
      <c r="B2" s="27"/>
      <c r="C2" s="27"/>
      <c r="D2" s="27"/>
      <c r="E2" s="28"/>
      <c r="F2" s="29"/>
      <c r="G2" s="28"/>
      <c r="H2" s="28"/>
      <c r="I2" s="29"/>
      <c r="J2" s="28"/>
      <c r="K2" s="29"/>
      <c r="L2" s="28"/>
      <c r="M2" s="28"/>
      <c r="N2" s="29"/>
      <c r="O2" s="60" t="s">
        <v>47</v>
      </c>
      <c r="P2" s="60"/>
      <c r="Q2" s="39"/>
    </row>
    <row r="3" spans="1:17" s="34" customFormat="1" x14ac:dyDescent="0.2">
      <c r="A3" s="31"/>
      <c r="B3" s="31"/>
      <c r="C3" s="31"/>
      <c r="D3" s="31"/>
      <c r="E3" s="32"/>
      <c r="F3" s="33"/>
      <c r="G3" s="32"/>
      <c r="H3" s="32"/>
      <c r="I3" s="33"/>
      <c r="J3" s="32"/>
      <c r="K3" s="33"/>
      <c r="L3" s="32"/>
      <c r="M3" s="32"/>
      <c r="O3" s="61" t="s">
        <v>55</v>
      </c>
      <c r="P3" s="61"/>
      <c r="Q3" s="40"/>
    </row>
    <row r="4" spans="1:17" s="34" customFormat="1" x14ac:dyDescent="0.2">
      <c r="A4" s="62" t="s">
        <v>50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40"/>
    </row>
    <row r="5" spans="1:17" x14ac:dyDescent="0.2">
      <c r="A5" s="61" t="s">
        <v>48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39"/>
    </row>
    <row r="6" spans="1:17" x14ac:dyDescent="0.2">
      <c r="A6" s="61">
        <v>355900000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39"/>
    </row>
    <row r="7" spans="1:17" x14ac:dyDescent="0.2">
      <c r="A7" s="59" t="s">
        <v>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39"/>
    </row>
    <row r="8" spans="1:17" ht="13.5" thickBo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 t="s">
        <v>2</v>
      </c>
      <c r="Q8" s="39"/>
    </row>
    <row r="9" spans="1:17" s="30" customFormat="1" x14ac:dyDescent="0.2">
      <c r="A9" s="63" t="s">
        <v>3</v>
      </c>
      <c r="B9" s="44" t="s">
        <v>4</v>
      </c>
      <c r="C9" s="44" t="s">
        <v>5</v>
      </c>
      <c r="D9" s="47" t="s">
        <v>6</v>
      </c>
      <c r="E9" s="50" t="s">
        <v>7</v>
      </c>
      <c r="F9" s="50"/>
      <c r="G9" s="50"/>
      <c r="H9" s="50"/>
      <c r="I9" s="50"/>
      <c r="J9" s="50" t="s">
        <v>8</v>
      </c>
      <c r="K9" s="50"/>
      <c r="L9" s="50"/>
      <c r="M9" s="50"/>
      <c r="N9" s="50"/>
      <c r="O9" s="50"/>
      <c r="P9" s="51" t="s">
        <v>9</v>
      </c>
    </row>
    <row r="10" spans="1:17" s="30" customFormat="1" x14ac:dyDescent="0.2">
      <c r="A10" s="64"/>
      <c r="B10" s="45"/>
      <c r="C10" s="45"/>
      <c r="D10" s="48"/>
      <c r="E10" s="54" t="s">
        <v>10</v>
      </c>
      <c r="F10" s="56" t="s">
        <v>11</v>
      </c>
      <c r="G10" s="57" t="s">
        <v>12</v>
      </c>
      <c r="H10" s="57"/>
      <c r="I10" s="58" t="s">
        <v>13</v>
      </c>
      <c r="J10" s="54" t="s">
        <v>10</v>
      </c>
      <c r="K10" s="56" t="s">
        <v>14</v>
      </c>
      <c r="L10" s="56" t="s">
        <v>11</v>
      </c>
      <c r="M10" s="57" t="s">
        <v>12</v>
      </c>
      <c r="N10" s="57"/>
      <c r="O10" s="56" t="s">
        <v>13</v>
      </c>
      <c r="P10" s="52"/>
    </row>
    <row r="11" spans="1:17" s="30" customFormat="1" ht="39" thickBot="1" x14ac:dyDescent="0.25">
      <c r="A11" s="55"/>
      <c r="B11" s="46"/>
      <c r="C11" s="46"/>
      <c r="D11" s="49"/>
      <c r="E11" s="55"/>
      <c r="F11" s="46"/>
      <c r="G11" s="36" t="s">
        <v>15</v>
      </c>
      <c r="H11" s="36" t="s">
        <v>16</v>
      </c>
      <c r="I11" s="49"/>
      <c r="J11" s="55"/>
      <c r="K11" s="46"/>
      <c r="L11" s="46"/>
      <c r="M11" s="36" t="s">
        <v>15</v>
      </c>
      <c r="N11" s="36" t="s">
        <v>16</v>
      </c>
      <c r="O11" s="46"/>
      <c r="P11" s="53"/>
    </row>
    <row r="12" spans="1:17" s="30" customFormat="1" x14ac:dyDescent="0.2">
      <c r="A12" s="37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7">
        <v>14</v>
      </c>
      <c r="O12" s="37">
        <v>15</v>
      </c>
      <c r="P12" s="37">
        <v>16</v>
      </c>
    </row>
    <row r="13" spans="1:17" s="30" customFormat="1" ht="38.25" x14ac:dyDescent="0.2">
      <c r="A13" s="1">
        <v>200000</v>
      </c>
      <c r="B13" s="2"/>
      <c r="C13" s="2"/>
      <c r="D13" s="3" t="s">
        <v>17</v>
      </c>
      <c r="E13" s="4">
        <v>58586221.090000004</v>
      </c>
      <c r="F13" s="5">
        <v>58586221.090000004</v>
      </c>
      <c r="G13" s="5">
        <v>33654378</v>
      </c>
      <c r="H13" s="5">
        <v>2642890</v>
      </c>
      <c r="I13" s="6"/>
      <c r="J13" s="4">
        <v>11003028</v>
      </c>
      <c r="K13" s="5">
        <v>10936228</v>
      </c>
      <c r="L13" s="5">
        <v>66800</v>
      </c>
      <c r="M13" s="7"/>
      <c r="N13" s="7"/>
      <c r="O13" s="5">
        <v>10936228</v>
      </c>
      <c r="P13" s="8">
        <v>69589249.090000004</v>
      </c>
    </row>
    <row r="14" spans="1:17" s="30" customFormat="1" ht="38.25" x14ac:dyDescent="0.2">
      <c r="A14" s="9">
        <v>210000</v>
      </c>
      <c r="B14" s="38"/>
      <c r="C14" s="38"/>
      <c r="D14" s="10" t="s">
        <v>17</v>
      </c>
      <c r="E14" s="11">
        <v>58586221.090000004</v>
      </c>
      <c r="F14" s="12">
        <v>58586221.090000004</v>
      </c>
      <c r="G14" s="12">
        <v>33654378</v>
      </c>
      <c r="H14" s="12">
        <v>2642890</v>
      </c>
      <c r="I14" s="13"/>
      <c r="J14" s="11">
        <v>11003028</v>
      </c>
      <c r="K14" s="12">
        <v>10936228</v>
      </c>
      <c r="L14" s="12">
        <v>66800</v>
      </c>
      <c r="M14" s="14"/>
      <c r="N14" s="14"/>
      <c r="O14" s="12">
        <v>10936228</v>
      </c>
      <c r="P14" s="15">
        <v>69589249.090000004</v>
      </c>
    </row>
    <row r="15" spans="1:17" s="30" customFormat="1" ht="25.5" x14ac:dyDescent="0.2">
      <c r="A15" s="9">
        <v>210180</v>
      </c>
      <c r="B15" s="16">
        <v>180</v>
      </c>
      <c r="C15" s="16">
        <v>133</v>
      </c>
      <c r="D15" s="10" t="s">
        <v>18</v>
      </c>
      <c r="E15" s="11">
        <v>827000</v>
      </c>
      <c r="F15" s="12">
        <v>827000</v>
      </c>
      <c r="G15" s="14"/>
      <c r="H15" s="14"/>
      <c r="I15" s="13"/>
      <c r="J15" s="17"/>
      <c r="K15" s="14"/>
      <c r="L15" s="14"/>
      <c r="M15" s="14"/>
      <c r="N15" s="14"/>
      <c r="O15" s="14"/>
      <c r="P15" s="15">
        <v>827000</v>
      </c>
    </row>
    <row r="16" spans="1:17" s="30" customFormat="1" ht="178.5" x14ac:dyDescent="0.2">
      <c r="A16" s="9">
        <v>216083</v>
      </c>
      <c r="B16" s="18">
        <v>6083</v>
      </c>
      <c r="C16" s="16">
        <v>610</v>
      </c>
      <c r="D16" s="10" t="s">
        <v>52</v>
      </c>
      <c r="E16" s="17"/>
      <c r="F16" s="14"/>
      <c r="G16" s="14"/>
      <c r="H16" s="14"/>
      <c r="I16" s="13"/>
      <c r="J16" s="11">
        <v>225828</v>
      </c>
      <c r="K16" s="12">
        <v>225828</v>
      </c>
      <c r="L16" s="14"/>
      <c r="M16" s="14"/>
      <c r="N16" s="14"/>
      <c r="O16" s="12">
        <v>225828</v>
      </c>
      <c r="P16" s="15">
        <v>225828</v>
      </c>
    </row>
    <row r="17" spans="1:16" s="30" customFormat="1" ht="38.25" x14ac:dyDescent="0.2">
      <c r="A17" s="9">
        <v>218230</v>
      </c>
      <c r="B17" s="18">
        <v>8230</v>
      </c>
      <c r="C17" s="16">
        <v>380</v>
      </c>
      <c r="D17" s="10" t="s">
        <v>19</v>
      </c>
      <c r="E17" s="11">
        <v>310000</v>
      </c>
      <c r="F17" s="12">
        <v>310000</v>
      </c>
      <c r="G17" s="14"/>
      <c r="H17" s="14"/>
      <c r="I17" s="13"/>
      <c r="J17" s="11">
        <v>199000</v>
      </c>
      <c r="K17" s="12">
        <v>199000</v>
      </c>
      <c r="L17" s="14"/>
      <c r="M17" s="14"/>
      <c r="N17" s="14"/>
      <c r="O17" s="12">
        <v>199000</v>
      </c>
      <c r="P17" s="15">
        <v>509000</v>
      </c>
    </row>
    <row r="18" spans="1:16" s="30" customFormat="1" ht="25.5" x14ac:dyDescent="0.2">
      <c r="A18" s="9">
        <v>218240</v>
      </c>
      <c r="B18" s="18">
        <v>8240</v>
      </c>
      <c r="C18" s="16">
        <v>380</v>
      </c>
      <c r="D18" s="10" t="s">
        <v>20</v>
      </c>
      <c r="E18" s="11">
        <v>7540079.1900000004</v>
      </c>
      <c r="F18" s="12">
        <v>7540079.1900000004</v>
      </c>
      <c r="G18" s="14"/>
      <c r="H18" s="14"/>
      <c r="I18" s="13"/>
      <c r="J18" s="11">
        <v>9600000</v>
      </c>
      <c r="K18" s="12">
        <v>9600000</v>
      </c>
      <c r="L18" s="14"/>
      <c r="M18" s="14"/>
      <c r="N18" s="14"/>
      <c r="O18" s="12">
        <v>9600000</v>
      </c>
      <c r="P18" s="15">
        <v>17140079.190000001</v>
      </c>
    </row>
    <row r="19" spans="1:16" s="30" customFormat="1" ht="51" x14ac:dyDescent="0.2">
      <c r="A19" s="1">
        <v>600000</v>
      </c>
      <c r="B19" s="2"/>
      <c r="C19" s="2"/>
      <c r="D19" s="3" t="s">
        <v>21</v>
      </c>
      <c r="E19" s="4">
        <v>420817956.79000002</v>
      </c>
      <c r="F19" s="5">
        <v>420817956.79000002</v>
      </c>
      <c r="G19" s="5">
        <v>285832465</v>
      </c>
      <c r="H19" s="5">
        <v>44524244</v>
      </c>
      <c r="I19" s="6"/>
      <c r="J19" s="4">
        <v>90044453</v>
      </c>
      <c r="K19" s="5">
        <v>68936208</v>
      </c>
      <c r="L19" s="5">
        <v>20457600</v>
      </c>
      <c r="M19" s="7"/>
      <c r="N19" s="5">
        <v>10000</v>
      </c>
      <c r="O19" s="5">
        <v>69586853</v>
      </c>
      <c r="P19" s="8">
        <v>510862409.79000002</v>
      </c>
    </row>
    <row r="20" spans="1:16" s="30" customFormat="1" ht="51" x14ac:dyDescent="0.2">
      <c r="A20" s="9">
        <v>610000</v>
      </c>
      <c r="B20" s="38"/>
      <c r="C20" s="38"/>
      <c r="D20" s="10" t="s">
        <v>21</v>
      </c>
      <c r="E20" s="11">
        <v>420817956.79000002</v>
      </c>
      <c r="F20" s="12">
        <v>420817956.79000002</v>
      </c>
      <c r="G20" s="12">
        <v>285832465</v>
      </c>
      <c r="H20" s="12">
        <v>44524244</v>
      </c>
      <c r="I20" s="13"/>
      <c r="J20" s="11">
        <v>90044453</v>
      </c>
      <c r="K20" s="12">
        <v>68936208</v>
      </c>
      <c r="L20" s="12">
        <v>20457600</v>
      </c>
      <c r="M20" s="14"/>
      <c r="N20" s="12">
        <v>10000</v>
      </c>
      <c r="O20" s="12">
        <v>69586853</v>
      </c>
      <c r="P20" s="15">
        <v>510862409.79000002</v>
      </c>
    </row>
    <row r="21" spans="1:16" s="30" customFormat="1" ht="25.5" x14ac:dyDescent="0.2">
      <c r="A21" s="9">
        <v>611010</v>
      </c>
      <c r="B21" s="18">
        <v>1010</v>
      </c>
      <c r="C21" s="16">
        <v>910</v>
      </c>
      <c r="D21" s="10" t="s">
        <v>22</v>
      </c>
      <c r="E21" s="11">
        <v>128161439</v>
      </c>
      <c r="F21" s="12">
        <v>128161439</v>
      </c>
      <c r="G21" s="12">
        <v>79993310</v>
      </c>
      <c r="H21" s="12">
        <v>19827573</v>
      </c>
      <c r="I21" s="13"/>
      <c r="J21" s="11">
        <v>8717750</v>
      </c>
      <c r="K21" s="12">
        <v>169750</v>
      </c>
      <c r="L21" s="12">
        <v>8518000</v>
      </c>
      <c r="M21" s="14"/>
      <c r="N21" s="12">
        <v>5000</v>
      </c>
      <c r="O21" s="12">
        <v>199750</v>
      </c>
      <c r="P21" s="15">
        <v>136879189</v>
      </c>
    </row>
    <row r="22" spans="1:16" s="30" customFormat="1" ht="76.5" x14ac:dyDescent="0.2">
      <c r="A22" s="9">
        <v>611021</v>
      </c>
      <c r="B22" s="18">
        <v>1021</v>
      </c>
      <c r="C22" s="16">
        <v>921</v>
      </c>
      <c r="D22" s="10" t="s">
        <v>49</v>
      </c>
      <c r="E22" s="11">
        <v>88294016</v>
      </c>
      <c r="F22" s="12">
        <v>88294016</v>
      </c>
      <c r="G22" s="12">
        <v>40146367</v>
      </c>
      <c r="H22" s="12">
        <v>23633681</v>
      </c>
      <c r="I22" s="13"/>
      <c r="J22" s="11">
        <v>13034850</v>
      </c>
      <c r="K22" s="12">
        <v>1067250</v>
      </c>
      <c r="L22" s="12">
        <v>11917600</v>
      </c>
      <c r="M22" s="14"/>
      <c r="N22" s="12">
        <v>5000</v>
      </c>
      <c r="O22" s="12">
        <v>1117250</v>
      </c>
      <c r="P22" s="15">
        <v>101328866</v>
      </c>
    </row>
    <row r="23" spans="1:16" s="30" customFormat="1" ht="63.75" x14ac:dyDescent="0.2">
      <c r="A23" s="9">
        <v>611070</v>
      </c>
      <c r="B23" s="18">
        <v>1070</v>
      </c>
      <c r="C23" s="16">
        <v>960</v>
      </c>
      <c r="D23" s="10" t="s">
        <v>23</v>
      </c>
      <c r="E23" s="11">
        <v>9561091</v>
      </c>
      <c r="F23" s="12">
        <v>9561091</v>
      </c>
      <c r="G23" s="12">
        <v>7000624</v>
      </c>
      <c r="H23" s="12">
        <v>621265</v>
      </c>
      <c r="I23" s="13"/>
      <c r="J23" s="11">
        <v>241995</v>
      </c>
      <c r="K23" s="12">
        <v>219995</v>
      </c>
      <c r="L23" s="12">
        <v>22000</v>
      </c>
      <c r="M23" s="14"/>
      <c r="N23" s="14"/>
      <c r="O23" s="12">
        <v>219995</v>
      </c>
      <c r="P23" s="15">
        <v>9803086</v>
      </c>
    </row>
    <row r="24" spans="1:16" s="30" customFormat="1" ht="38.25" x14ac:dyDescent="0.2">
      <c r="A24" s="9">
        <v>611141</v>
      </c>
      <c r="B24" s="18">
        <v>1141</v>
      </c>
      <c r="C24" s="16">
        <v>990</v>
      </c>
      <c r="D24" s="10" t="s">
        <v>24</v>
      </c>
      <c r="E24" s="11">
        <v>10900313</v>
      </c>
      <c r="F24" s="12">
        <v>10900313</v>
      </c>
      <c r="G24" s="12">
        <v>8125097</v>
      </c>
      <c r="H24" s="12">
        <v>358718</v>
      </c>
      <c r="I24" s="13"/>
      <c r="J24" s="17"/>
      <c r="K24" s="14"/>
      <c r="L24" s="14"/>
      <c r="M24" s="14"/>
      <c r="N24" s="14"/>
      <c r="O24" s="14"/>
      <c r="P24" s="15">
        <v>10900313</v>
      </c>
    </row>
    <row r="25" spans="1:16" s="30" customFormat="1" ht="63.75" x14ac:dyDescent="0.2">
      <c r="A25" s="9">
        <v>611160</v>
      </c>
      <c r="B25" s="18">
        <v>1160</v>
      </c>
      <c r="C25" s="16">
        <v>990</v>
      </c>
      <c r="D25" s="10" t="s">
        <v>25</v>
      </c>
      <c r="E25" s="11">
        <v>2557877</v>
      </c>
      <c r="F25" s="12">
        <v>2557877</v>
      </c>
      <c r="G25" s="12">
        <v>1993301</v>
      </c>
      <c r="H25" s="12">
        <v>83007</v>
      </c>
      <c r="I25" s="13"/>
      <c r="J25" s="17"/>
      <c r="K25" s="14"/>
      <c r="L25" s="14"/>
      <c r="M25" s="14"/>
      <c r="N25" s="14"/>
      <c r="O25" s="14"/>
      <c r="P25" s="15">
        <v>2557877</v>
      </c>
    </row>
    <row r="26" spans="1:16" s="30" customFormat="1" ht="102" x14ac:dyDescent="0.2">
      <c r="A26" s="9">
        <v>611271</v>
      </c>
      <c r="B26" s="18">
        <v>1271</v>
      </c>
      <c r="C26" s="16">
        <v>990</v>
      </c>
      <c r="D26" s="10" t="s">
        <v>53</v>
      </c>
      <c r="E26" s="17"/>
      <c r="F26" s="14"/>
      <c r="G26" s="14"/>
      <c r="H26" s="14"/>
      <c r="I26" s="13"/>
      <c r="J26" s="11">
        <v>63405</v>
      </c>
      <c r="K26" s="12">
        <v>63405</v>
      </c>
      <c r="L26" s="14"/>
      <c r="M26" s="14"/>
      <c r="N26" s="14"/>
      <c r="O26" s="12">
        <v>63405</v>
      </c>
      <c r="P26" s="15">
        <v>63405</v>
      </c>
    </row>
    <row r="27" spans="1:16" s="30" customFormat="1" ht="89.25" x14ac:dyDescent="0.2">
      <c r="A27" s="9">
        <v>611272</v>
      </c>
      <c r="B27" s="18">
        <v>1272</v>
      </c>
      <c r="C27" s="16">
        <v>990</v>
      </c>
      <c r="D27" s="10" t="s">
        <v>54</v>
      </c>
      <c r="E27" s="17"/>
      <c r="F27" s="14"/>
      <c r="G27" s="14"/>
      <c r="H27" s="14"/>
      <c r="I27" s="13"/>
      <c r="J27" s="11">
        <v>570645</v>
      </c>
      <c r="K27" s="14"/>
      <c r="L27" s="14"/>
      <c r="M27" s="14"/>
      <c r="N27" s="14"/>
      <c r="O27" s="12">
        <v>570645</v>
      </c>
      <c r="P27" s="15">
        <v>570645</v>
      </c>
    </row>
    <row r="28" spans="1:16" s="30" customFormat="1" ht="25.5" x14ac:dyDescent="0.2">
      <c r="A28" s="9">
        <v>617321</v>
      </c>
      <c r="B28" s="18">
        <v>7321</v>
      </c>
      <c r="C28" s="16">
        <v>443</v>
      </c>
      <c r="D28" s="10" t="s">
        <v>26</v>
      </c>
      <c r="E28" s="17"/>
      <c r="F28" s="14"/>
      <c r="G28" s="14"/>
      <c r="H28" s="14"/>
      <c r="I28" s="13"/>
      <c r="J28" s="11">
        <v>36347514</v>
      </c>
      <c r="K28" s="12">
        <v>36347514</v>
      </c>
      <c r="L28" s="14"/>
      <c r="M28" s="14"/>
      <c r="N28" s="14"/>
      <c r="O28" s="12">
        <v>36347514</v>
      </c>
      <c r="P28" s="15">
        <v>36347514</v>
      </c>
    </row>
    <row r="29" spans="1:16" s="30" customFormat="1" ht="51" x14ac:dyDescent="0.2">
      <c r="A29" s="1">
        <v>700000</v>
      </c>
      <c r="B29" s="2"/>
      <c r="C29" s="2"/>
      <c r="D29" s="3" t="s">
        <v>27</v>
      </c>
      <c r="E29" s="4">
        <v>41403210</v>
      </c>
      <c r="F29" s="5">
        <v>41403210</v>
      </c>
      <c r="G29" s="5">
        <v>556561</v>
      </c>
      <c r="H29" s="5">
        <v>14000</v>
      </c>
      <c r="I29" s="6"/>
      <c r="J29" s="4">
        <v>8422197</v>
      </c>
      <c r="K29" s="5">
        <v>8422197</v>
      </c>
      <c r="L29" s="7"/>
      <c r="M29" s="7"/>
      <c r="N29" s="7"/>
      <c r="O29" s="5">
        <v>8422197</v>
      </c>
      <c r="P29" s="8">
        <v>49825407</v>
      </c>
    </row>
    <row r="30" spans="1:16" s="30" customFormat="1" ht="51" x14ac:dyDescent="0.2">
      <c r="A30" s="9">
        <v>710000</v>
      </c>
      <c r="B30" s="38"/>
      <c r="C30" s="38"/>
      <c r="D30" s="10" t="s">
        <v>27</v>
      </c>
      <c r="E30" s="11">
        <v>41403210</v>
      </c>
      <c r="F30" s="12">
        <v>41403210</v>
      </c>
      <c r="G30" s="12">
        <v>556561</v>
      </c>
      <c r="H30" s="12">
        <v>14000</v>
      </c>
      <c r="I30" s="13"/>
      <c r="J30" s="11">
        <v>8422197</v>
      </c>
      <c r="K30" s="12">
        <v>8422197</v>
      </c>
      <c r="L30" s="14"/>
      <c r="M30" s="14"/>
      <c r="N30" s="14"/>
      <c r="O30" s="12">
        <v>8422197</v>
      </c>
      <c r="P30" s="15">
        <v>49825407</v>
      </c>
    </row>
    <row r="31" spans="1:16" s="30" customFormat="1" ht="76.5" x14ac:dyDescent="0.2">
      <c r="A31" s="9">
        <v>712111</v>
      </c>
      <c r="B31" s="18">
        <v>2111</v>
      </c>
      <c r="C31" s="16">
        <v>726</v>
      </c>
      <c r="D31" s="10" t="s">
        <v>28</v>
      </c>
      <c r="E31" s="11">
        <v>13364376.9</v>
      </c>
      <c r="F31" s="12">
        <v>13364376.9</v>
      </c>
      <c r="G31" s="14"/>
      <c r="H31" s="14"/>
      <c r="I31" s="13"/>
      <c r="J31" s="17"/>
      <c r="K31" s="14"/>
      <c r="L31" s="14"/>
      <c r="M31" s="14"/>
      <c r="N31" s="14"/>
      <c r="O31" s="14"/>
      <c r="P31" s="15">
        <v>13364376.9</v>
      </c>
    </row>
    <row r="32" spans="1:16" s="30" customFormat="1" ht="63.75" x14ac:dyDescent="0.2">
      <c r="A32" s="1">
        <v>800000</v>
      </c>
      <c r="B32" s="2"/>
      <c r="C32" s="2"/>
      <c r="D32" s="3" t="s">
        <v>29</v>
      </c>
      <c r="E32" s="4">
        <v>40944361</v>
      </c>
      <c r="F32" s="5">
        <v>40944361</v>
      </c>
      <c r="G32" s="5">
        <v>17706367</v>
      </c>
      <c r="H32" s="5">
        <v>989640</v>
      </c>
      <c r="I32" s="6"/>
      <c r="J32" s="4">
        <v>14037636</v>
      </c>
      <c r="K32" s="5">
        <v>13230636</v>
      </c>
      <c r="L32" s="5">
        <v>807000</v>
      </c>
      <c r="M32" s="5">
        <v>44000</v>
      </c>
      <c r="N32" s="5">
        <v>1000</v>
      </c>
      <c r="O32" s="5">
        <v>13230636</v>
      </c>
      <c r="P32" s="8">
        <v>54981997</v>
      </c>
    </row>
    <row r="33" spans="1:16" s="30" customFormat="1" ht="63.75" x14ac:dyDescent="0.2">
      <c r="A33" s="9">
        <v>810000</v>
      </c>
      <c r="B33" s="38"/>
      <c r="C33" s="38"/>
      <c r="D33" s="10" t="s">
        <v>29</v>
      </c>
      <c r="E33" s="11">
        <v>40944361</v>
      </c>
      <c r="F33" s="12">
        <v>40944361</v>
      </c>
      <c r="G33" s="12">
        <v>17706367</v>
      </c>
      <c r="H33" s="12">
        <v>989640</v>
      </c>
      <c r="I33" s="13"/>
      <c r="J33" s="11">
        <v>14037636</v>
      </c>
      <c r="K33" s="12">
        <v>13230636</v>
      </c>
      <c r="L33" s="12">
        <v>807000</v>
      </c>
      <c r="M33" s="12">
        <v>44000</v>
      </c>
      <c r="N33" s="12">
        <v>1000</v>
      </c>
      <c r="O33" s="12">
        <v>13230636</v>
      </c>
      <c r="P33" s="15">
        <v>54981997</v>
      </c>
    </row>
    <row r="34" spans="1:16" s="30" customFormat="1" ht="38.25" x14ac:dyDescent="0.2">
      <c r="A34" s="9">
        <v>813032</v>
      </c>
      <c r="B34" s="18">
        <v>3032</v>
      </c>
      <c r="C34" s="18">
        <v>1070</v>
      </c>
      <c r="D34" s="10" t="s">
        <v>30</v>
      </c>
      <c r="E34" s="11">
        <v>150000</v>
      </c>
      <c r="F34" s="12">
        <v>150000</v>
      </c>
      <c r="G34" s="14"/>
      <c r="H34" s="14"/>
      <c r="I34" s="13"/>
      <c r="J34" s="17"/>
      <c r="K34" s="14"/>
      <c r="L34" s="14"/>
      <c r="M34" s="14"/>
      <c r="N34" s="14"/>
      <c r="O34" s="14"/>
      <c r="P34" s="15">
        <v>150000</v>
      </c>
    </row>
    <row r="35" spans="1:16" s="30" customFormat="1" ht="76.5" x14ac:dyDescent="0.2">
      <c r="A35" s="9">
        <v>813035</v>
      </c>
      <c r="B35" s="18">
        <v>3035</v>
      </c>
      <c r="C35" s="18">
        <v>1070</v>
      </c>
      <c r="D35" s="10" t="s">
        <v>31</v>
      </c>
      <c r="E35" s="11">
        <v>800000</v>
      </c>
      <c r="F35" s="12">
        <v>800000</v>
      </c>
      <c r="G35" s="14"/>
      <c r="H35" s="14"/>
      <c r="I35" s="13"/>
      <c r="J35" s="17"/>
      <c r="K35" s="14"/>
      <c r="L35" s="14"/>
      <c r="M35" s="14"/>
      <c r="N35" s="14"/>
      <c r="O35" s="14"/>
      <c r="P35" s="15">
        <v>800000</v>
      </c>
    </row>
    <row r="36" spans="1:16" s="30" customFormat="1" ht="89.25" x14ac:dyDescent="0.2">
      <c r="A36" s="9">
        <v>813192</v>
      </c>
      <c r="B36" s="18">
        <v>3192</v>
      </c>
      <c r="C36" s="18">
        <v>1030</v>
      </c>
      <c r="D36" s="10" t="s">
        <v>32</v>
      </c>
      <c r="E36" s="11">
        <v>337000</v>
      </c>
      <c r="F36" s="12">
        <v>337000</v>
      </c>
      <c r="G36" s="14"/>
      <c r="H36" s="14"/>
      <c r="I36" s="13"/>
      <c r="J36" s="17"/>
      <c r="K36" s="14"/>
      <c r="L36" s="14"/>
      <c r="M36" s="14"/>
      <c r="N36" s="14"/>
      <c r="O36" s="14"/>
      <c r="P36" s="15">
        <v>337000</v>
      </c>
    </row>
    <row r="37" spans="1:16" s="30" customFormat="1" ht="63.75" x14ac:dyDescent="0.2">
      <c r="A37" s="19">
        <v>1000000</v>
      </c>
      <c r="B37" s="2"/>
      <c r="C37" s="2"/>
      <c r="D37" s="3" t="s">
        <v>33</v>
      </c>
      <c r="E37" s="4">
        <v>61197444.649999999</v>
      </c>
      <c r="F37" s="5">
        <v>61197444.649999999</v>
      </c>
      <c r="G37" s="5">
        <v>35256675.159999996</v>
      </c>
      <c r="H37" s="5">
        <v>5421275.8899999997</v>
      </c>
      <c r="I37" s="6"/>
      <c r="J37" s="4">
        <v>12759526.76</v>
      </c>
      <c r="K37" s="5">
        <v>8256526.7599999998</v>
      </c>
      <c r="L37" s="5">
        <v>4373000</v>
      </c>
      <c r="M37" s="5">
        <v>2360000</v>
      </c>
      <c r="N37" s="5">
        <v>1125000</v>
      </c>
      <c r="O37" s="5">
        <v>8386526.7599999998</v>
      </c>
      <c r="P37" s="8">
        <v>73956971.409999996</v>
      </c>
    </row>
    <row r="38" spans="1:16" s="30" customFormat="1" ht="63.75" x14ac:dyDescent="0.2">
      <c r="A38" s="20">
        <v>1010000</v>
      </c>
      <c r="B38" s="38"/>
      <c r="C38" s="38"/>
      <c r="D38" s="10" t="s">
        <v>33</v>
      </c>
      <c r="E38" s="11">
        <v>61197444.649999999</v>
      </c>
      <c r="F38" s="12">
        <v>61197444.649999999</v>
      </c>
      <c r="G38" s="12">
        <v>35256675.159999996</v>
      </c>
      <c r="H38" s="12">
        <v>5421275.8899999997</v>
      </c>
      <c r="I38" s="13"/>
      <c r="J38" s="11">
        <v>12759526.76</v>
      </c>
      <c r="K38" s="12">
        <v>8256526.7599999998</v>
      </c>
      <c r="L38" s="12">
        <v>4373000</v>
      </c>
      <c r="M38" s="12">
        <v>2360000</v>
      </c>
      <c r="N38" s="12">
        <v>1125000</v>
      </c>
      <c r="O38" s="12">
        <v>8386526.7599999998</v>
      </c>
      <c r="P38" s="15">
        <v>73956971.409999996</v>
      </c>
    </row>
    <row r="39" spans="1:16" s="30" customFormat="1" ht="38.25" x14ac:dyDescent="0.2">
      <c r="A39" s="20">
        <v>1011080</v>
      </c>
      <c r="B39" s="18">
        <v>1080</v>
      </c>
      <c r="C39" s="16">
        <v>960</v>
      </c>
      <c r="D39" s="10" t="s">
        <v>34</v>
      </c>
      <c r="E39" s="11">
        <v>19105614</v>
      </c>
      <c r="F39" s="12">
        <v>19105614</v>
      </c>
      <c r="G39" s="12">
        <v>14747551.16</v>
      </c>
      <c r="H39" s="12">
        <v>574950.89</v>
      </c>
      <c r="I39" s="13"/>
      <c r="J39" s="11">
        <v>1022990</v>
      </c>
      <c r="K39" s="12">
        <v>22990</v>
      </c>
      <c r="L39" s="12">
        <v>970000</v>
      </c>
      <c r="M39" s="12">
        <v>700000</v>
      </c>
      <c r="N39" s="12">
        <v>70000</v>
      </c>
      <c r="O39" s="12">
        <v>52990</v>
      </c>
      <c r="P39" s="15">
        <v>20128604</v>
      </c>
    </row>
    <row r="40" spans="1:16" s="30" customFormat="1" ht="25.5" x14ac:dyDescent="0.2">
      <c r="A40" s="20">
        <v>1014030</v>
      </c>
      <c r="B40" s="18">
        <v>4030</v>
      </c>
      <c r="C40" s="16">
        <v>824</v>
      </c>
      <c r="D40" s="10" t="s">
        <v>35</v>
      </c>
      <c r="E40" s="11">
        <v>4875397</v>
      </c>
      <c r="F40" s="12">
        <v>4875397</v>
      </c>
      <c r="G40" s="12">
        <v>3139713</v>
      </c>
      <c r="H40" s="12">
        <v>557284</v>
      </c>
      <c r="I40" s="13"/>
      <c r="J40" s="11">
        <v>269999</v>
      </c>
      <c r="K40" s="12">
        <v>69999</v>
      </c>
      <c r="L40" s="12">
        <v>180000</v>
      </c>
      <c r="M40" s="12">
        <v>50000</v>
      </c>
      <c r="N40" s="12">
        <v>50000</v>
      </c>
      <c r="O40" s="12">
        <v>89999</v>
      </c>
      <c r="P40" s="15">
        <v>5145396</v>
      </c>
    </row>
    <row r="41" spans="1:16" s="30" customFormat="1" ht="38.25" x14ac:dyDescent="0.2">
      <c r="A41" s="20">
        <v>1014040</v>
      </c>
      <c r="B41" s="18">
        <v>4040</v>
      </c>
      <c r="C41" s="16">
        <v>824</v>
      </c>
      <c r="D41" s="10" t="s">
        <v>36</v>
      </c>
      <c r="E41" s="11">
        <v>1239732</v>
      </c>
      <c r="F41" s="12">
        <v>1239732</v>
      </c>
      <c r="G41" s="12">
        <v>703602</v>
      </c>
      <c r="H41" s="12">
        <v>125520</v>
      </c>
      <c r="I41" s="13"/>
      <c r="J41" s="11">
        <v>10000</v>
      </c>
      <c r="K41" s="14"/>
      <c r="L41" s="12">
        <v>10000</v>
      </c>
      <c r="M41" s="14"/>
      <c r="N41" s="14"/>
      <c r="O41" s="14"/>
      <c r="P41" s="15">
        <v>1249732</v>
      </c>
    </row>
    <row r="42" spans="1:16" s="30" customFormat="1" ht="114.75" x14ac:dyDescent="0.2">
      <c r="A42" s="20">
        <v>1015061</v>
      </c>
      <c r="B42" s="18">
        <v>5061</v>
      </c>
      <c r="C42" s="16">
        <v>810</v>
      </c>
      <c r="D42" s="10" t="s">
        <v>37</v>
      </c>
      <c r="E42" s="11">
        <v>3936985</v>
      </c>
      <c r="F42" s="12">
        <v>3936985</v>
      </c>
      <c r="G42" s="12">
        <v>1398157</v>
      </c>
      <c r="H42" s="12">
        <v>343967</v>
      </c>
      <c r="I42" s="13"/>
      <c r="J42" s="17"/>
      <c r="K42" s="14"/>
      <c r="L42" s="14"/>
      <c r="M42" s="14"/>
      <c r="N42" s="14"/>
      <c r="O42" s="14"/>
      <c r="P42" s="15">
        <v>3936985</v>
      </c>
    </row>
    <row r="43" spans="1:16" s="30" customFormat="1" ht="114.75" x14ac:dyDescent="0.2">
      <c r="A43" s="19">
        <v>1200000</v>
      </c>
      <c r="B43" s="2"/>
      <c r="C43" s="2"/>
      <c r="D43" s="3" t="s">
        <v>39</v>
      </c>
      <c r="E43" s="4">
        <v>163349308.52000001</v>
      </c>
      <c r="F43" s="5">
        <f>E43-I43</f>
        <v>162849308.52000001</v>
      </c>
      <c r="G43" s="5">
        <v>3184663</v>
      </c>
      <c r="H43" s="5">
        <v>6662287</v>
      </c>
      <c r="I43" s="21">
        <v>500000</v>
      </c>
      <c r="J43" s="4">
        <v>245639630.47999999</v>
      </c>
      <c r="K43" s="5">
        <v>115874742.48</v>
      </c>
      <c r="L43" s="5">
        <v>501300</v>
      </c>
      <c r="M43" s="7"/>
      <c r="N43" s="7"/>
      <c r="O43" s="5">
        <v>245138330.47999999</v>
      </c>
      <c r="P43" s="8">
        <v>408988939</v>
      </c>
    </row>
    <row r="44" spans="1:16" s="30" customFormat="1" ht="102" x14ac:dyDescent="0.2">
      <c r="A44" s="20">
        <v>1210000</v>
      </c>
      <c r="B44" s="38"/>
      <c r="C44" s="38"/>
      <c r="D44" s="10" t="s">
        <v>39</v>
      </c>
      <c r="E44" s="11">
        <v>163349308.52000001</v>
      </c>
      <c r="F44" s="12">
        <f>E44-I44</f>
        <v>162849308.52000001</v>
      </c>
      <c r="G44" s="12">
        <v>3184663</v>
      </c>
      <c r="H44" s="12">
        <v>6662287</v>
      </c>
      <c r="I44" s="22">
        <v>500000</v>
      </c>
      <c r="J44" s="11">
        <v>245639630.47999999</v>
      </c>
      <c r="K44" s="12">
        <v>115874742.48</v>
      </c>
      <c r="L44" s="12">
        <v>501300</v>
      </c>
      <c r="M44" s="14"/>
      <c r="N44" s="14"/>
      <c r="O44" s="12">
        <v>245138330.47999999</v>
      </c>
      <c r="P44" s="15">
        <v>408988939</v>
      </c>
    </row>
    <row r="45" spans="1:16" s="30" customFormat="1" ht="38.25" x14ac:dyDescent="0.2">
      <c r="A45" s="20">
        <v>1216030</v>
      </c>
      <c r="B45" s="18">
        <v>6030</v>
      </c>
      <c r="C45" s="16">
        <v>620</v>
      </c>
      <c r="D45" s="10" t="s">
        <v>38</v>
      </c>
      <c r="E45" s="11">
        <v>54958607</v>
      </c>
      <c r="F45" s="12">
        <v>54958607</v>
      </c>
      <c r="G45" s="14"/>
      <c r="H45" s="12">
        <v>6522287</v>
      </c>
      <c r="I45" s="22"/>
      <c r="J45" s="17"/>
      <c r="K45" s="14"/>
      <c r="L45" s="14"/>
      <c r="M45" s="14"/>
      <c r="N45" s="14"/>
      <c r="O45" s="14"/>
      <c r="P45" s="15">
        <v>54958607</v>
      </c>
    </row>
    <row r="46" spans="1:16" s="30" customFormat="1" ht="38.25" x14ac:dyDescent="0.2">
      <c r="A46" s="20">
        <v>1217310</v>
      </c>
      <c r="B46" s="18">
        <v>7310</v>
      </c>
      <c r="C46" s="16">
        <v>443</v>
      </c>
      <c r="D46" s="10" t="s">
        <v>40</v>
      </c>
      <c r="E46" s="17"/>
      <c r="F46" s="14"/>
      <c r="G46" s="14"/>
      <c r="H46" s="14"/>
      <c r="I46" s="13"/>
      <c r="J46" s="11">
        <v>32774249.48</v>
      </c>
      <c r="K46" s="12">
        <v>32774249.48</v>
      </c>
      <c r="L46" s="14"/>
      <c r="M46" s="14"/>
      <c r="N46" s="14"/>
      <c r="O46" s="12">
        <v>32774249.48</v>
      </c>
      <c r="P46" s="15">
        <v>32774249.48</v>
      </c>
    </row>
    <row r="47" spans="1:16" s="30" customFormat="1" ht="76.5" x14ac:dyDescent="0.2">
      <c r="A47" s="20">
        <v>1217461</v>
      </c>
      <c r="B47" s="18">
        <v>7461</v>
      </c>
      <c r="C47" s="16">
        <v>456</v>
      </c>
      <c r="D47" s="10" t="s">
        <v>41</v>
      </c>
      <c r="E47" s="11">
        <v>94850113.519999996</v>
      </c>
      <c r="F47" s="12">
        <v>94850113.519999996</v>
      </c>
      <c r="G47" s="14"/>
      <c r="H47" s="14"/>
      <c r="I47" s="13"/>
      <c r="J47" s="11">
        <v>46324356</v>
      </c>
      <c r="K47" s="12">
        <v>46324356</v>
      </c>
      <c r="L47" s="14"/>
      <c r="M47" s="14"/>
      <c r="N47" s="14"/>
      <c r="O47" s="12">
        <v>46324356</v>
      </c>
      <c r="P47" s="15">
        <v>141174469.52000001</v>
      </c>
    </row>
    <row r="48" spans="1:16" s="30" customFormat="1" ht="38.25" x14ac:dyDescent="0.2">
      <c r="A48" s="20">
        <v>1218340</v>
      </c>
      <c r="B48" s="18">
        <v>8340</v>
      </c>
      <c r="C48" s="16">
        <v>540</v>
      </c>
      <c r="D48" s="10" t="s">
        <v>42</v>
      </c>
      <c r="E48" s="17"/>
      <c r="F48" s="14"/>
      <c r="G48" s="14"/>
      <c r="H48" s="14"/>
      <c r="I48" s="13"/>
      <c r="J48" s="11">
        <v>501300</v>
      </c>
      <c r="K48" s="14"/>
      <c r="L48" s="12">
        <v>501300</v>
      </c>
      <c r="M48" s="14"/>
      <c r="N48" s="14"/>
      <c r="O48" s="14"/>
      <c r="P48" s="15">
        <v>501300</v>
      </c>
    </row>
    <row r="49" spans="1:17" s="30" customFormat="1" ht="51" x14ac:dyDescent="0.2">
      <c r="A49" s="19">
        <v>3700000</v>
      </c>
      <c r="B49" s="2"/>
      <c r="C49" s="2"/>
      <c r="D49" s="3" t="s">
        <v>43</v>
      </c>
      <c r="E49" s="4">
        <v>25091456.809999999</v>
      </c>
      <c r="F49" s="5">
        <v>18861684</v>
      </c>
      <c r="G49" s="5">
        <v>4388437</v>
      </c>
      <c r="H49" s="5">
        <v>258060</v>
      </c>
      <c r="I49" s="6"/>
      <c r="J49" s="4">
        <v>28184985</v>
      </c>
      <c r="K49" s="5">
        <v>28184985</v>
      </c>
      <c r="L49" s="7"/>
      <c r="M49" s="7"/>
      <c r="N49" s="7"/>
      <c r="O49" s="5">
        <v>28184985</v>
      </c>
      <c r="P49" s="8">
        <v>53276441.810000002</v>
      </c>
    </row>
    <row r="50" spans="1:17" s="30" customFormat="1" ht="51" x14ac:dyDescent="0.2">
      <c r="A50" s="20">
        <v>3710000</v>
      </c>
      <c r="B50" s="38"/>
      <c r="C50" s="38"/>
      <c r="D50" s="10" t="s">
        <v>43</v>
      </c>
      <c r="E50" s="11">
        <v>25091456.809999999</v>
      </c>
      <c r="F50" s="12">
        <v>18861684</v>
      </c>
      <c r="G50" s="12">
        <v>4388437</v>
      </c>
      <c r="H50" s="12">
        <v>258060</v>
      </c>
      <c r="I50" s="13"/>
      <c r="J50" s="11">
        <v>28184985</v>
      </c>
      <c r="K50" s="12">
        <v>28184985</v>
      </c>
      <c r="L50" s="14"/>
      <c r="M50" s="14"/>
      <c r="N50" s="14"/>
      <c r="O50" s="12">
        <v>28184985</v>
      </c>
      <c r="P50" s="15">
        <v>53276441.810000002</v>
      </c>
    </row>
    <row r="51" spans="1:17" s="30" customFormat="1" ht="77.25" thickBot="1" x14ac:dyDescent="0.25">
      <c r="A51" s="20">
        <v>3719800</v>
      </c>
      <c r="B51" s="18">
        <v>9800</v>
      </c>
      <c r="C51" s="16">
        <v>180</v>
      </c>
      <c r="D51" s="10" t="s">
        <v>51</v>
      </c>
      <c r="E51" s="11">
        <v>10801839</v>
      </c>
      <c r="F51" s="12">
        <v>10651839</v>
      </c>
      <c r="G51" s="14"/>
      <c r="H51" s="14"/>
      <c r="I51" s="13"/>
      <c r="J51" s="11">
        <v>28184985</v>
      </c>
      <c r="K51" s="12">
        <v>28184985</v>
      </c>
      <c r="L51" s="14"/>
      <c r="M51" s="14"/>
      <c r="N51" s="14"/>
      <c r="O51" s="12">
        <v>28184985</v>
      </c>
      <c r="P51" s="15">
        <v>38986824</v>
      </c>
    </row>
    <row r="52" spans="1:17" s="30" customFormat="1" ht="13.5" thickBot="1" x14ac:dyDescent="0.25">
      <c r="A52" s="23" t="s">
        <v>44</v>
      </c>
      <c r="B52" s="23" t="s">
        <v>44</v>
      </c>
      <c r="C52" s="23" t="s">
        <v>44</v>
      </c>
      <c r="D52" s="24" t="s">
        <v>45</v>
      </c>
      <c r="E52" s="25">
        <v>811389958.86000001</v>
      </c>
      <c r="F52" s="26">
        <f>E52-I52-6079772.81</f>
        <v>804810186.05000007</v>
      </c>
      <c r="G52" s="25">
        <v>380579546.16000003</v>
      </c>
      <c r="H52" s="26">
        <v>60512396.890000001</v>
      </c>
      <c r="I52" s="25">
        <v>500000</v>
      </c>
      <c r="J52" s="26">
        <v>410091456.24000001</v>
      </c>
      <c r="K52" s="25">
        <v>253841523.24000001</v>
      </c>
      <c r="L52" s="26">
        <v>26205700</v>
      </c>
      <c r="M52" s="25">
        <v>2404000</v>
      </c>
      <c r="N52" s="26">
        <v>1136000</v>
      </c>
      <c r="O52" s="25">
        <v>383885756.24000001</v>
      </c>
      <c r="P52" s="26">
        <v>1221481415.0999999</v>
      </c>
    </row>
    <row r="53" spans="1:17" s="30" customFormat="1" x14ac:dyDescent="0.2">
      <c r="A53" s="41"/>
      <c r="B53" s="41"/>
      <c r="C53" s="41"/>
      <c r="D53" s="42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</row>
    <row r="54" spans="1:17" s="30" customFormat="1" x14ac:dyDescent="0.2">
      <c r="A54" s="41"/>
      <c r="B54" s="41"/>
      <c r="C54" s="41"/>
      <c r="D54" s="42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</row>
    <row r="55" spans="1:17" s="30" customFormat="1" x14ac:dyDescent="0.2">
      <c r="A55" s="41"/>
      <c r="B55" s="41"/>
      <c r="C55" s="41"/>
      <c r="D55" s="42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</row>
    <row r="56" spans="1:17" x14ac:dyDescent="0.2">
      <c r="A56" s="35"/>
      <c r="B56" s="59" t="s">
        <v>46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35"/>
      <c r="Q56" s="39"/>
    </row>
  </sheetData>
  <mergeCells count="23">
    <mergeCell ref="B56:O56"/>
    <mergeCell ref="O2:P2"/>
    <mergeCell ref="O3:P3"/>
    <mergeCell ref="A4:P4"/>
    <mergeCell ref="A5:P5"/>
    <mergeCell ref="A6:P6"/>
    <mergeCell ref="A7:P7"/>
    <mergeCell ref="O10:O11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</mergeCells>
  <pageMargins left="0.70866141732283472" right="0.31496062992125984" top="0.74803149606299213" bottom="0.74803149606299213" header="0.31496062992125984" footer="0.31496062992125984"/>
  <pageSetup paperSize="9" scale="70" fitToHeight="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26.10.23</vt:lpstr>
      <vt:lpstr>'26.10.23'!Заголовки_для_друку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Юля Пашкевич</cp:lastModifiedBy>
  <cp:revision>1</cp:revision>
  <cp:lastPrinted>2023-10-26T20:25:29Z</cp:lastPrinted>
  <dcterms:created xsi:type="dcterms:W3CDTF">2022-11-28T13:34:05Z</dcterms:created>
  <dcterms:modified xsi:type="dcterms:W3CDTF">2023-10-27T11:02:43Z</dcterms:modified>
</cp:coreProperties>
</file>