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42 сесія\"/>
    </mc:Choice>
  </mc:AlternateContent>
  <xr:revisionPtr revIDLastSave="0" documentId="13_ncr:1_{4B5E84AE-838D-46C7-B872-ADBEAAE9B4C8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6.10.23" sheetId="81" r:id="rId2"/>
  </sheets>
  <definedNames>
    <definedName name="_xlnm._FilterDatabase" localSheetId="0" hidden="1">'2019'!$A$8:$I$8</definedName>
    <definedName name="_xlnm._FilterDatabase" localSheetId="1" hidden="1">'26.10.23'!$A$10:$R$51</definedName>
    <definedName name="_xlnm.Print_Titles" localSheetId="1">'26.10.23'!$10:$10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I25" i="81" l="1"/>
  <c r="H25" i="81"/>
  <c r="G25" i="81"/>
  <c r="I26" i="81"/>
  <c r="H26" i="81"/>
  <c r="G26" i="81"/>
  <c r="H68" i="3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<sst xmlns="http://schemas.openxmlformats.org/spreadsheetml/2006/main" count="385" uniqueCount="232">
  <si>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</si>
  <si>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</si>
  <si>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</si>
  <si>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</si>
  <si>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</si>
  <si>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</si>
  <si>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</si>
  <si>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</si>
  <si>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</si>
  <si>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</si>
  <si>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</si>
  <si>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</si>
  <si>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</si>
  <si>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</si>
  <si>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</si>
  <si>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</si>
  <si>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</si>
  <si>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</si>
  <si>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</si>
  <si>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</si>
  <si>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</si>
  <si>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</si>
  <si>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</si>
  <si>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</si>
  <si>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</si>
  <si>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</si>
  <si>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</si>
  <si>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</si>
  <si>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</si>
  <si>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</si>
  <si>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</si>
  <si>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</si>
  <si>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</si>
  <si>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</si>
  <si>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</si>
  <si>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</si>
  <si>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</si>
  <si>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</si>
  <si>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</si>
  <si>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</si>
  <si>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</si>
  <si>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</si>
  <si>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</si>
  <si>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</si>
  <si>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</si>
  <si>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</si>
  <si>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</si>
  <si>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</si>
  <si>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</si>
  <si>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</si>
  <si>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</si>
  <si>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</si>
  <si>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</si>
  <si>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</si>
  <si>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</si>
  <si>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</si>
  <si>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</si>
  <si>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</si>
  <si>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</si>
  <si>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</si>
  <si>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</si>
  <si>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</si>
  <si>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</si>
  <si>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</si>
  <si>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</si>
  <si>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</si>
  <si>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</si>
  <si>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</si>
  <si>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</si>
  <si>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</si>
  <si>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</si>
  <si>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</si>
  <si>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</si>
  <si>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</si>
  <si>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</si>
  <si>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</si>
  <si>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</si>
  <si>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</si>
  <si>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</si>
  <si>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</si>
  <si>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</si>
  <si>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</si>
  <si>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</si>
  <si>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</si>
  <si>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</si>
  <si>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</si>
  <si>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</si>
  <si>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</si>
  <si>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</si>
  <si>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</si>
  <si>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</si>
  <si>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</si>
  <si>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</si>
  <si>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</si>
  <si>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</si>
  <si>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</si>
  <si>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</si>
  <si>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</si>
  <si>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</si>
  <si>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</si>
  <si>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</si>
  <si>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</si>
  <si>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</si>
  <si>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</si>
  <si>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</si>
  <si>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</si>
  <si>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</si>
  <si>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</si>
  <si>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</si>
  <si>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</si>
  <si>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</si>
  <si>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</si>
  <si>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</si>
  <si>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</si>
  <si>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</si>
  <si>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</si>
  <si>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</si>
  <si>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</si>
  <si>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</si>
  <si>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</si>
  <si>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</si>
  <si>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</si>
  <si>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</si>
  <si>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</si>
  <si>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</si>
  <si>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</si>
  <si>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</si>
  <si>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</si>
  <si>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</si>
  <si>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</si>
  <si>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</si>
  <si>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</si>
  <si>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</si>
  <si>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</si>
  <si>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</si>
  <si>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</si>
  <si>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</si>
  <si>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</si>
  <si>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</si>
  <si>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</si>
  <si>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</si>
  <si>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</si>
  <si>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</si>
  <si>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</si>
  <si>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</si>
  <si>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</si>
  <si>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</si>
  <si>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</si>
  <si>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</si>
  <si>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</si>
  <si>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</si>
  <si>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</si>
  <si>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</si>
  <si>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</si>
  <si>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</si>
  <si>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</si>
  <si>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</si>
  <si>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</si>
  <si>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</si>
  <si>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</si>
  <si>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</si>
  <si>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</si>
  <si>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</si>
  <si>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</si>
  <si>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</si>
  <si>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</si>
  <si>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</si>
  <si>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</si>
  <si>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</si>
  <si>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</si>
  <si>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</si>
  <si>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</si>
  <si>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</si>
  <si>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</si>
  <si>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</si>
  <si>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</si>
  <si>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</si>
  <si>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</si>
  <si>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</si>
  <si>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</si>
  <si>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</si>
  <si>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</si>
  <si>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</si>
  <si>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</si>
  <si>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</si>
  <si>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</si>
  <si>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</si>
  <si>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</si>
  <si>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</si>
  <si>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</si>
  <si>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</si>
  <si>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</si>
  <si>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</si>
  <si>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</si>
  <si>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1011080</t>
  </si>
  <si>
    <t>1080</t>
  </si>
  <si>
    <t>0960</t>
  </si>
  <si>
    <t>Надання спеціалізованої освіти мистецькими школами</t>
  </si>
  <si>
    <t>Будівництво КНС для водовідведення вул.Люльки,8</t>
  </si>
  <si>
    <t>Капітальний ремонт покрівлі закладу загальної середньої освіти І-ІІІ ступенів №8 по вул.Театральна, 21 м.Ковеля Волинської області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</si>
  <si>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</si>
  <si>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</si>
  <si>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2023-2023</t>
  </si>
  <si>
    <t>Будівництво кладовища по вул. Варшавській</t>
  </si>
  <si>
    <t>Капітальний ремонт мережі водовідведення дощових та талих вод по вул Володимирська (рн МРЕО)</t>
  </si>
  <si>
    <t>Капітальний ремонт прибудинкової території по вул.Заводська,3 -Відродження, 4</t>
  </si>
  <si>
    <t>Капітальний ремонт прибудинкової території по вул.Міцкевича, 3</t>
  </si>
  <si>
    <t>Капітальний ремонт прибудинкової території по вул.Чайковського,9 - Чубинського,23</t>
  </si>
  <si>
    <t>Реконструкція системи водовідведення дощових та талих вод по вул.Театральна,32 та вул.Сагайдачного,15</t>
  </si>
  <si>
    <t>0355900000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</si>
  <si>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</si>
  <si>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</si>
  <si>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Заходи та роботи з територіальної оборони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</si>
  <si>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</si>
  <si>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</si>
  <si>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</si>
  <si>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</si>
  <si>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Капітальний ремонт вулиці Пушкіна в м.Ковелі</t>
  </si>
  <si>
    <t>Субвенція з МБ ДБ на викон.прогр. СЕРР (Ковельський промислово-економічний фаховий коледж Луцького НТУ)</t>
  </si>
  <si>
    <t>0610</t>
  </si>
  <si>
    <t>6083</t>
  </si>
  <si>
    <t>0216083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</si>
  <si>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</si>
  <si>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218230</t>
  </si>
  <si>
    <t>8230</t>
  </si>
  <si>
    <t>Інші заходи громадського порядку та безпеки</t>
  </si>
  <si>
    <t xml:space="preserve">Реконструкція внутрішніх систем вентиляції в укриттях навчальних закладів: Ліцей № 3 імені Лесі Українки м. Ковеля - , ЗЗСО “Ліцей №7 м. Ковеля”, Ліцей №10 , Ліцей №13 </t>
  </si>
  <si>
    <t>Будівництво полігону твердих побутових відходів в урочищі Люблинець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</si>
  <si>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</t>
  </si>
  <si>
    <t>26.10.2023 № 42/91</t>
  </si>
  <si>
    <t>Субвенція  ДБ  -  В/Ч **** на закупівлю озброєння (дронів)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2023рік)</t>
  </si>
  <si>
    <t xml:space="preserve">Субвенція з місцевого державному бюджету для військової частини **** для забезпечення співфінансування закупівлі БПС Shark SHRK.BSTD.000.M1 та закупівлі обладнання для радіоелектронної боротьби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</si>
</sst>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0000000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7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2" t="s">
        <v>171</v>
      </c>
      <c r="H1" s="10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3" t="s">
        <v>175</v>
      </c>
      <c r="G2" s="104"/>
      <c r="H2" s="10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5" t="s">
        <v>167</v>
      </c>
      <c r="G3" s="105"/>
      <c r="H3" s="10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6" t="s">
        <v>166</v>
      </c>
      <c r="B4" s="106"/>
      <c r="C4" s="106"/>
      <c r="D4" s="106"/>
      <c r="E4" s="106"/>
      <c r="F4" s="106"/>
      <c r="G4" s="106"/>
      <c r="H4" s="106"/>
      <c r="I4" s="106"/>
    </row>
    <row r="6" spans="1:79" ht="18" customHeight="1" x14ac:dyDescent="0.2">
      <c r="A6" s="108" t="s">
        <v>19</v>
      </c>
      <c r="B6" s="108" t="s">
        <v>78</v>
      </c>
      <c r="C6" s="108" t="s">
        <v>79</v>
      </c>
      <c r="D6" s="112" t="s">
        <v>80</v>
      </c>
      <c r="E6" s="110" t="s">
        <v>81</v>
      </c>
      <c r="F6" s="110" t="s">
        <v>82</v>
      </c>
      <c r="G6" s="107" t="s">
        <v>83</v>
      </c>
      <c r="H6" s="107" t="s">
        <v>84</v>
      </c>
      <c r="I6" s="107" t="s">
        <v>85</v>
      </c>
    </row>
    <row r="7" spans="1:79" ht="111.75" customHeight="1" x14ac:dyDescent="0.2">
      <c r="A7" s="109"/>
      <c r="B7" s="109"/>
      <c r="C7" s="109"/>
      <c r="D7" s="112"/>
      <c r="E7" s="111"/>
      <c r="F7" s="111"/>
      <c r="G7" s="107"/>
      <c r="H7" s="107"/>
      <c r="I7" s="107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workbookViewId="0">
      <selection activeCell="E50" sqref="E50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3.28515625" style="3" customWidth="1"/>
    <col min="5" max="5" width="68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99"/>
      <c r="F1" s="83"/>
      <c r="G1" s="102" t="s">
        <v>171</v>
      </c>
      <c r="H1" s="102"/>
      <c r="I1" s="102"/>
      <c r="J1" s="99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4" t="s">
        <v>186</v>
      </c>
      <c r="G2" s="104"/>
      <c r="H2" s="104"/>
      <c r="I2" s="104"/>
      <c r="J2" s="99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4" t="s">
        <v>229</v>
      </c>
      <c r="I3" s="104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5" t="s">
        <v>211</v>
      </c>
      <c r="B4" s="115"/>
      <c r="C4" s="115"/>
      <c r="D4" s="115"/>
      <c r="E4" s="115"/>
      <c r="F4" s="115"/>
      <c r="G4" s="115"/>
      <c r="H4" s="115"/>
      <c r="I4" s="115"/>
      <c r="J4" s="115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16" t="s">
        <v>210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8" x14ac:dyDescent="0.2">
      <c r="A6" s="98"/>
      <c r="B6" s="98"/>
      <c r="C6" s="98"/>
      <c r="D6" s="98"/>
      <c r="E6" s="86" t="s">
        <v>209</v>
      </c>
      <c r="F6" s="83"/>
      <c r="G6" s="98"/>
      <c r="I6" s="98"/>
      <c r="J6" s="99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13" t="s">
        <v>19</v>
      </c>
      <c r="B8" s="113" t="s">
        <v>78</v>
      </c>
      <c r="C8" s="113" t="s">
        <v>79</v>
      </c>
      <c r="D8" s="113" t="s">
        <v>188</v>
      </c>
      <c r="E8" s="114" t="s">
        <v>189</v>
      </c>
      <c r="F8" s="114" t="s">
        <v>190</v>
      </c>
      <c r="G8" s="114" t="s">
        <v>191</v>
      </c>
      <c r="H8" s="114" t="s">
        <v>192</v>
      </c>
      <c r="I8" s="114" t="s">
        <v>200</v>
      </c>
      <c r="J8" s="114" t="s">
        <v>201</v>
      </c>
    </row>
    <row r="9" spans="1:18" ht="111.75" customHeight="1" x14ac:dyDescent="0.2">
      <c r="A9" s="113"/>
      <c r="B9" s="113"/>
      <c r="C9" s="113"/>
      <c r="D9" s="113"/>
      <c r="E9" s="114"/>
      <c r="F9" s="114"/>
      <c r="G9" s="114"/>
      <c r="H9" s="114"/>
      <c r="I9" s="114"/>
      <c r="J9" s="114"/>
    </row>
    <row r="10" spans="1:18" x14ac:dyDescent="0.2">
      <c r="A10" s="28" t="s">
        <v>14</v>
      </c>
      <c r="B10" s="28" t="s">
        <v>20</v>
      </c>
      <c r="C10" s="28" t="s">
        <v>21</v>
      </c>
      <c r="D10" s="96">
        <v>4</v>
      </c>
      <c r="E10" s="96">
        <v>5</v>
      </c>
      <c r="F10" s="88">
        <v>6</v>
      </c>
      <c r="G10" s="93">
        <v>7</v>
      </c>
      <c r="H10" s="93">
        <v>8</v>
      </c>
      <c r="I10" s="97">
        <v>9</v>
      </c>
      <c r="J10" s="93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180</v>
      </c>
      <c r="G11" s="20">
        <v>10936228</v>
      </c>
      <c r="H11" s="20">
        <v>10936228</v>
      </c>
      <c r="I11" s="20">
        <v>10936228</v>
      </c>
      <c r="J11" s="89" t="s">
        <v>180</v>
      </c>
      <c r="K11" s="95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0" t="s">
        <v>180</v>
      </c>
      <c r="G12" s="24">
        <v>10936228</v>
      </c>
      <c r="H12" s="24">
        <v>10936228</v>
      </c>
      <c r="I12" s="24">
        <v>10936228</v>
      </c>
      <c r="J12" s="91" t="s">
        <v>180</v>
      </c>
      <c r="K12" s="95"/>
    </row>
    <row r="13" spans="1:18" ht="89.25" x14ac:dyDescent="0.2">
      <c r="A13" s="28" t="s">
        <v>221</v>
      </c>
      <c r="B13" s="28" t="s">
        <v>220</v>
      </c>
      <c r="C13" s="28" t="s">
        <v>219</v>
      </c>
      <c r="D13" s="30" t="s">
        <v>222</v>
      </c>
      <c r="E13" s="30"/>
      <c r="F13" s="90" t="s">
        <v>180</v>
      </c>
      <c r="G13" s="39">
        <v>225828</v>
      </c>
      <c r="H13" s="39">
        <v>225828</v>
      </c>
      <c r="I13" s="39">
        <v>225828</v>
      </c>
      <c r="J13" s="90" t="s">
        <v>180</v>
      </c>
      <c r="K13" s="95"/>
    </row>
    <row r="14" spans="1:18" x14ac:dyDescent="0.2">
      <c r="A14" s="28"/>
      <c r="B14" s="28"/>
      <c r="C14" s="28"/>
      <c r="D14" s="30"/>
      <c r="E14" s="30" t="s">
        <v>1</v>
      </c>
      <c r="F14" s="90">
        <v>2023</v>
      </c>
      <c r="G14" s="39">
        <v>225828</v>
      </c>
      <c r="H14" s="39">
        <v>225828</v>
      </c>
      <c r="I14" s="39">
        <v>225828</v>
      </c>
      <c r="J14" s="85">
        <v>1</v>
      </c>
      <c r="K14" s="95"/>
    </row>
    <row r="15" spans="1:18" ht="25.5" x14ac:dyDescent="0.2">
      <c r="A15" s="28" t="s">
        <v>223</v>
      </c>
      <c r="B15" s="28" t="s">
        <v>224</v>
      </c>
      <c r="C15" s="28">
        <v>380</v>
      </c>
      <c r="D15" s="30" t="s">
        <v>225</v>
      </c>
      <c r="E15" s="30"/>
      <c r="F15" s="90" t="s">
        <v>180</v>
      </c>
      <c r="G15" s="39">
        <v>199000</v>
      </c>
      <c r="H15" s="39">
        <v>199000</v>
      </c>
      <c r="I15" s="39">
        <v>199000</v>
      </c>
      <c r="J15" s="90" t="s">
        <v>180</v>
      </c>
      <c r="K15" s="95"/>
    </row>
    <row r="16" spans="1:18" x14ac:dyDescent="0.2">
      <c r="A16" s="28"/>
      <c r="B16" s="28"/>
      <c r="C16" s="28"/>
      <c r="D16" s="30"/>
      <c r="E16" s="30" t="s">
        <v>1</v>
      </c>
      <c r="F16" s="90">
        <v>2023</v>
      </c>
      <c r="G16" s="39">
        <v>199000</v>
      </c>
      <c r="H16" s="39">
        <v>199000</v>
      </c>
      <c r="I16" s="39">
        <v>199000</v>
      </c>
      <c r="J16" s="85">
        <v>1</v>
      </c>
      <c r="K16" s="95"/>
    </row>
    <row r="17" spans="1:11" ht="25.5" x14ac:dyDescent="0.2">
      <c r="A17" s="28">
        <v>218240</v>
      </c>
      <c r="B17" s="28">
        <v>8240</v>
      </c>
      <c r="C17" s="28">
        <v>380</v>
      </c>
      <c r="D17" s="30" t="s">
        <v>212</v>
      </c>
      <c r="E17" s="30"/>
      <c r="F17" s="90" t="s">
        <v>180</v>
      </c>
      <c r="G17" s="39">
        <v>9600000</v>
      </c>
      <c r="H17" s="39">
        <v>9600000</v>
      </c>
      <c r="I17" s="39">
        <v>9600000</v>
      </c>
      <c r="J17" s="90" t="s">
        <v>180</v>
      </c>
      <c r="K17" s="95"/>
    </row>
    <row r="18" spans="1:11" x14ac:dyDescent="0.2">
      <c r="A18" s="28"/>
      <c r="B18" s="28"/>
      <c r="C18" s="28"/>
      <c r="D18" s="30"/>
      <c r="E18" s="30" t="s">
        <v>1</v>
      </c>
      <c r="F18" s="90">
        <v>2023</v>
      </c>
      <c r="G18" s="39">
        <v>9600000</v>
      </c>
      <c r="H18" s="39">
        <v>9600000</v>
      </c>
      <c r="I18" s="39">
        <v>9600000</v>
      </c>
      <c r="J18" s="85">
        <v>1</v>
      </c>
      <c r="K18" s="95"/>
    </row>
    <row r="19" spans="1:11" s="2" customFormat="1" ht="25.5" x14ac:dyDescent="0.2">
      <c r="A19" s="18" t="s">
        <v>45</v>
      </c>
      <c r="B19" s="18"/>
      <c r="C19" s="18"/>
      <c r="D19" s="19" t="s">
        <v>4</v>
      </c>
      <c r="E19" s="19"/>
      <c r="F19" s="88" t="s">
        <v>180</v>
      </c>
      <c r="G19" s="20">
        <v>84372311</v>
      </c>
      <c r="H19" s="20">
        <v>68936208</v>
      </c>
      <c r="I19" s="20">
        <v>68936208</v>
      </c>
      <c r="J19" s="89" t="s">
        <v>180</v>
      </c>
      <c r="K19" s="95"/>
    </row>
    <row r="20" spans="1:11" s="8" customFormat="1" ht="27" x14ac:dyDescent="0.25">
      <c r="A20" s="22" t="s">
        <v>44</v>
      </c>
      <c r="B20" s="22"/>
      <c r="C20" s="22"/>
      <c r="D20" s="23" t="s">
        <v>4</v>
      </c>
      <c r="E20" s="23"/>
      <c r="F20" s="90" t="s">
        <v>180</v>
      </c>
      <c r="G20" s="24">
        <v>84372311</v>
      </c>
      <c r="H20" s="24">
        <v>68936208</v>
      </c>
      <c r="I20" s="24">
        <v>68936208</v>
      </c>
      <c r="J20" s="91" t="s">
        <v>180</v>
      </c>
      <c r="K20" s="95"/>
    </row>
    <row r="21" spans="1:11" x14ac:dyDescent="0.2">
      <c r="A21" s="28" t="s">
        <v>42</v>
      </c>
      <c r="B21" s="28" t="s">
        <v>26</v>
      </c>
      <c r="C21" s="28" t="s">
        <v>9</v>
      </c>
      <c r="D21" s="30" t="s">
        <v>193</v>
      </c>
      <c r="E21" s="30"/>
      <c r="F21" s="90" t="s">
        <v>180</v>
      </c>
      <c r="G21" s="39">
        <v>169750</v>
      </c>
      <c r="H21" s="39">
        <v>169750</v>
      </c>
      <c r="I21" s="39">
        <v>169750</v>
      </c>
      <c r="J21" s="90" t="s">
        <v>180</v>
      </c>
      <c r="K21" s="95"/>
    </row>
    <row r="22" spans="1:11" x14ac:dyDescent="0.2">
      <c r="A22" s="28"/>
      <c r="B22" s="28"/>
      <c r="C22" s="28"/>
      <c r="D22" s="30"/>
      <c r="E22" s="30" t="s">
        <v>1</v>
      </c>
      <c r="F22" s="90">
        <v>2023</v>
      </c>
      <c r="G22" s="39">
        <v>169750</v>
      </c>
      <c r="H22" s="39">
        <v>169750</v>
      </c>
      <c r="I22" s="39">
        <v>169750</v>
      </c>
      <c r="J22" s="85">
        <v>1</v>
      </c>
      <c r="K22" s="95"/>
    </row>
    <row r="23" spans="1:11" ht="63.75" x14ac:dyDescent="0.2">
      <c r="A23" s="100">
        <v>611271</v>
      </c>
      <c r="B23" s="101">
        <v>1271</v>
      </c>
      <c r="C23" s="57">
        <v>990</v>
      </c>
      <c r="D23" s="30" t="s">
        <v>228</v>
      </c>
      <c r="E23" s="30"/>
      <c r="F23" s="90" t="s">
        <v>180</v>
      </c>
      <c r="G23" s="39">
        <v>63405</v>
      </c>
      <c r="H23" s="39">
        <v>63405</v>
      </c>
      <c r="I23" s="39">
        <v>63405</v>
      </c>
      <c r="J23" s="90" t="s">
        <v>180</v>
      </c>
      <c r="K23" s="95"/>
    </row>
    <row r="24" spans="1:11" x14ac:dyDescent="0.2">
      <c r="A24" s="28"/>
      <c r="B24" s="28"/>
      <c r="C24" s="28"/>
      <c r="D24" s="30"/>
      <c r="E24" s="30" t="s">
        <v>1</v>
      </c>
      <c r="F24" s="90">
        <v>2023</v>
      </c>
      <c r="G24" s="39">
        <v>63405</v>
      </c>
      <c r="H24" s="39">
        <v>63405</v>
      </c>
      <c r="I24" s="39">
        <v>63405</v>
      </c>
      <c r="J24" s="85">
        <v>1</v>
      </c>
      <c r="K24" s="95"/>
    </row>
    <row r="25" spans="1:11" ht="28.5" x14ac:dyDescent="0.2">
      <c r="A25" s="28" t="s">
        <v>181</v>
      </c>
      <c r="B25" s="28" t="s">
        <v>182</v>
      </c>
      <c r="C25" s="28" t="s">
        <v>11</v>
      </c>
      <c r="D25" s="30" t="s">
        <v>183</v>
      </c>
      <c r="E25" s="42"/>
      <c r="F25" s="90" t="s">
        <v>180</v>
      </c>
      <c r="G25" s="39">
        <f>44750567-63405</f>
        <v>44687162</v>
      </c>
      <c r="H25" s="39">
        <f>36410919-63405</f>
        <v>36347514</v>
      </c>
      <c r="I25" s="39">
        <f>36410919-63405</f>
        <v>36347514</v>
      </c>
      <c r="J25" s="90" t="s">
        <v>180</v>
      </c>
      <c r="K25" s="95"/>
    </row>
    <row r="26" spans="1:11" ht="25.5" x14ac:dyDescent="0.2">
      <c r="A26" s="28"/>
      <c r="B26" s="28"/>
      <c r="C26" s="28"/>
      <c r="D26" s="30"/>
      <c r="E26" s="42" t="s">
        <v>199</v>
      </c>
      <c r="F26" s="92">
        <v>2023</v>
      </c>
      <c r="G26" s="33">
        <f>6102714-63405</f>
        <v>6039309</v>
      </c>
      <c r="H26" s="33">
        <f t="shared" ref="H26:I26" si="0">6102714-63405</f>
        <v>6039309</v>
      </c>
      <c r="I26" s="33">
        <f t="shared" si="0"/>
        <v>6039309</v>
      </c>
      <c r="J26" s="85">
        <v>1</v>
      </c>
      <c r="K26" s="95"/>
    </row>
    <row r="27" spans="1:11" ht="38.25" x14ac:dyDescent="0.2">
      <c r="A27" s="28"/>
      <c r="B27" s="28"/>
      <c r="C27" s="28"/>
      <c r="D27" s="30"/>
      <c r="E27" s="42" t="s">
        <v>226</v>
      </c>
      <c r="F27" s="92">
        <v>2023</v>
      </c>
      <c r="G27" s="33">
        <v>3000000</v>
      </c>
      <c r="H27" s="33">
        <v>3000000</v>
      </c>
      <c r="I27" s="33">
        <v>3000000</v>
      </c>
      <c r="J27" s="85"/>
      <c r="K27" s="95"/>
    </row>
    <row r="28" spans="1:11" s="2" customFormat="1" ht="38.25" x14ac:dyDescent="0.2">
      <c r="A28" s="18" t="s">
        <v>15</v>
      </c>
      <c r="B28" s="18"/>
      <c r="C28" s="18"/>
      <c r="D28" s="19" t="s">
        <v>185</v>
      </c>
      <c r="E28" s="19"/>
      <c r="F28" s="88" t="s">
        <v>184</v>
      </c>
      <c r="G28" s="20">
        <v>8456626.7599999998</v>
      </c>
      <c r="H28" s="20">
        <v>8256526.7599999998</v>
      </c>
      <c r="I28" s="20">
        <v>8256526.7599999998</v>
      </c>
      <c r="J28" s="88" t="s">
        <v>184</v>
      </c>
      <c r="K28" s="95"/>
    </row>
    <row r="29" spans="1:11" s="8" customFormat="1" ht="40.5" x14ac:dyDescent="0.25">
      <c r="A29" s="18" t="s">
        <v>23</v>
      </c>
      <c r="B29" s="18"/>
      <c r="C29" s="18"/>
      <c r="D29" s="23" t="s">
        <v>185</v>
      </c>
      <c r="E29" s="23"/>
      <c r="F29" s="90" t="s">
        <v>184</v>
      </c>
      <c r="G29" s="24">
        <v>8456626.7599999998</v>
      </c>
      <c r="H29" s="24">
        <v>8256526.7599999998</v>
      </c>
      <c r="I29" s="24">
        <v>8256526.7599999998</v>
      </c>
      <c r="J29" s="90" t="s">
        <v>184</v>
      </c>
      <c r="K29" s="95"/>
    </row>
    <row r="30" spans="1:11" ht="25.5" x14ac:dyDescent="0.2">
      <c r="A30" s="28" t="s">
        <v>194</v>
      </c>
      <c r="B30" s="28" t="s">
        <v>195</v>
      </c>
      <c r="C30" s="28" t="s">
        <v>196</v>
      </c>
      <c r="D30" s="30" t="s">
        <v>197</v>
      </c>
      <c r="E30" s="30"/>
      <c r="F30" s="88" t="s">
        <v>184</v>
      </c>
      <c r="G30" s="39">
        <v>54810</v>
      </c>
      <c r="H30" s="39">
        <v>22990</v>
      </c>
      <c r="I30" s="39">
        <v>22990</v>
      </c>
      <c r="J30" s="85" t="s">
        <v>184</v>
      </c>
      <c r="K30" s="95"/>
    </row>
    <row r="31" spans="1:11" x14ac:dyDescent="0.2">
      <c r="A31" s="28"/>
      <c r="B31" s="28"/>
      <c r="C31" s="28"/>
      <c r="D31" s="30"/>
      <c r="E31" s="30" t="s">
        <v>1</v>
      </c>
      <c r="F31" s="88">
        <v>2023</v>
      </c>
      <c r="G31" s="39">
        <v>54810</v>
      </c>
      <c r="H31" s="39">
        <v>22990</v>
      </c>
      <c r="I31" s="39">
        <v>22990</v>
      </c>
      <c r="J31" s="85">
        <v>0.41944900565590221</v>
      </c>
      <c r="K31" s="95"/>
    </row>
    <row r="32" spans="1:11" s="2" customFormat="1" ht="38.25" x14ac:dyDescent="0.2">
      <c r="A32" s="18" t="s">
        <v>49</v>
      </c>
      <c r="B32" s="18"/>
      <c r="C32" s="18"/>
      <c r="D32" s="19" t="s">
        <v>13</v>
      </c>
      <c r="E32" s="19"/>
      <c r="F32" s="90" t="s">
        <v>184</v>
      </c>
      <c r="G32" s="20">
        <v>112451591.48</v>
      </c>
      <c r="H32" s="20">
        <v>115874742.48</v>
      </c>
      <c r="I32" s="20">
        <v>115874742.48</v>
      </c>
      <c r="J32" s="90" t="s">
        <v>184</v>
      </c>
      <c r="K32" s="95"/>
    </row>
    <row r="33" spans="1:13" s="8" customFormat="1" ht="40.5" x14ac:dyDescent="0.25">
      <c r="A33" s="53" t="s">
        <v>49</v>
      </c>
      <c r="B33" s="54"/>
      <c r="C33" s="54"/>
      <c r="D33" s="55" t="s">
        <v>13</v>
      </c>
      <c r="E33" s="23"/>
      <c r="F33" s="90" t="s">
        <v>184</v>
      </c>
      <c r="G33" s="24">
        <v>112451591.48</v>
      </c>
      <c r="H33" s="24">
        <v>115874742.48</v>
      </c>
      <c r="I33" s="24">
        <v>115874742.48</v>
      </c>
      <c r="J33" s="90" t="s">
        <v>184</v>
      </c>
      <c r="K33" s="95"/>
    </row>
    <row r="34" spans="1:13" ht="25.5" x14ac:dyDescent="0.2">
      <c r="A34" s="26" t="s">
        <v>54</v>
      </c>
      <c r="B34" s="26" t="s">
        <v>55</v>
      </c>
      <c r="C34" s="26" t="s">
        <v>2</v>
      </c>
      <c r="D34" s="48" t="s">
        <v>59</v>
      </c>
      <c r="E34" s="34"/>
      <c r="F34" s="88" t="s">
        <v>184</v>
      </c>
      <c r="G34" s="69">
        <v>32375105.479999997</v>
      </c>
      <c r="H34" s="69">
        <v>32375105.479999997</v>
      </c>
      <c r="I34" s="69">
        <v>32375105.479999997</v>
      </c>
      <c r="J34" s="88" t="s">
        <v>184</v>
      </c>
      <c r="K34" s="95"/>
    </row>
    <row r="35" spans="1:13" x14ac:dyDescent="0.2">
      <c r="A35" s="26"/>
      <c r="B35" s="26"/>
      <c r="C35" s="26"/>
      <c r="D35" s="48"/>
      <c r="E35" s="30" t="s">
        <v>203</v>
      </c>
      <c r="F35" s="88" t="s">
        <v>187</v>
      </c>
      <c r="G35" s="39">
        <v>1000000</v>
      </c>
      <c r="H35" s="39">
        <v>1000000</v>
      </c>
      <c r="I35" s="39">
        <v>1000000</v>
      </c>
      <c r="J35" s="85">
        <v>1</v>
      </c>
      <c r="K35" s="95"/>
    </row>
    <row r="36" spans="1:13" x14ac:dyDescent="0.2">
      <c r="A36" s="28"/>
      <c r="B36" s="28"/>
      <c r="C36" s="28"/>
      <c r="D36" s="29"/>
      <c r="E36" s="30" t="s">
        <v>198</v>
      </c>
      <c r="F36" s="88" t="s">
        <v>187</v>
      </c>
      <c r="G36" s="39">
        <v>874543.25999999978</v>
      </c>
      <c r="H36" s="39">
        <v>874543.25999999978</v>
      </c>
      <c r="I36" s="39">
        <v>874543.25999999978</v>
      </c>
      <c r="J36" s="85">
        <v>1</v>
      </c>
      <c r="K36" s="95"/>
    </row>
    <row r="37" spans="1:13" ht="25.5" x14ac:dyDescent="0.2">
      <c r="A37" s="28"/>
      <c r="B37" s="28"/>
      <c r="C37" s="28"/>
      <c r="D37" s="30"/>
      <c r="E37" s="30" t="s">
        <v>204</v>
      </c>
      <c r="F37" s="88">
        <v>2023</v>
      </c>
      <c r="G37" s="70">
        <v>86000</v>
      </c>
      <c r="H37" s="70">
        <v>86000</v>
      </c>
      <c r="I37" s="70">
        <v>86000</v>
      </c>
      <c r="J37" s="85">
        <v>1</v>
      </c>
      <c r="K37" s="95"/>
    </row>
    <row r="38" spans="1:13" ht="25.5" x14ac:dyDescent="0.2">
      <c r="A38" s="28"/>
      <c r="B38" s="28"/>
      <c r="C38" s="28"/>
      <c r="D38" s="30"/>
      <c r="E38" s="30" t="s">
        <v>208</v>
      </c>
      <c r="F38" s="88">
        <v>2023</v>
      </c>
      <c r="G38" s="70">
        <v>0</v>
      </c>
      <c r="H38" s="70">
        <v>0</v>
      </c>
      <c r="I38" s="70">
        <v>0</v>
      </c>
      <c r="J38" s="85"/>
      <c r="K38" s="95"/>
    </row>
    <row r="39" spans="1:13" x14ac:dyDescent="0.2">
      <c r="A39" s="28"/>
      <c r="B39" s="28"/>
      <c r="C39" s="28"/>
      <c r="D39" s="30"/>
      <c r="E39" s="30" t="s">
        <v>227</v>
      </c>
      <c r="F39" s="88">
        <v>2023</v>
      </c>
      <c r="G39" s="70">
        <v>4000000</v>
      </c>
      <c r="H39" s="70">
        <v>4000000</v>
      </c>
      <c r="I39" s="70">
        <v>4000000</v>
      </c>
      <c r="J39" s="85">
        <v>1</v>
      </c>
      <c r="K39" s="95"/>
    </row>
    <row r="40" spans="1:13" ht="51" x14ac:dyDescent="0.2">
      <c r="A40" s="47" t="s">
        <v>67</v>
      </c>
      <c r="B40" s="47" t="s">
        <v>68</v>
      </c>
      <c r="C40" s="47" t="s">
        <v>0</v>
      </c>
      <c r="D40" s="48" t="s">
        <v>69</v>
      </c>
      <c r="E40" s="30"/>
      <c r="F40" s="88" t="s">
        <v>184</v>
      </c>
      <c r="G40" s="45">
        <v>41100349</v>
      </c>
      <c r="H40" s="45">
        <v>46723500</v>
      </c>
      <c r="I40" s="45">
        <v>46723500</v>
      </c>
      <c r="J40" s="88" t="s">
        <v>184</v>
      </c>
      <c r="K40" s="95"/>
    </row>
    <row r="41" spans="1:13" x14ac:dyDescent="0.2">
      <c r="A41" s="28"/>
      <c r="B41" s="28"/>
      <c r="C41" s="28"/>
      <c r="D41" s="30"/>
      <c r="E41" s="30" t="s">
        <v>217</v>
      </c>
      <c r="F41" s="88">
        <v>2023</v>
      </c>
      <c r="G41" s="33">
        <v>1476726</v>
      </c>
      <c r="H41" s="33">
        <v>1476726</v>
      </c>
      <c r="I41" s="33">
        <v>1476726</v>
      </c>
      <c r="J41" s="85">
        <v>1</v>
      </c>
      <c r="K41" s="95"/>
      <c r="L41" s="80"/>
      <c r="M41" s="87"/>
    </row>
    <row r="42" spans="1:13" x14ac:dyDescent="0.2">
      <c r="A42" s="28"/>
      <c r="B42" s="28"/>
      <c r="C42" s="28"/>
      <c r="D42" s="30"/>
      <c r="E42" s="30" t="s">
        <v>205</v>
      </c>
      <c r="F42" s="88" t="s">
        <v>202</v>
      </c>
      <c r="G42" s="70">
        <v>100000</v>
      </c>
      <c r="H42" s="70">
        <v>100000</v>
      </c>
      <c r="I42" s="70">
        <v>100000</v>
      </c>
      <c r="J42" s="85">
        <v>1</v>
      </c>
      <c r="K42" s="95"/>
      <c r="L42" s="80"/>
      <c r="M42" s="87"/>
    </row>
    <row r="43" spans="1:13" x14ac:dyDescent="0.2">
      <c r="A43" s="28"/>
      <c r="B43" s="28"/>
      <c r="C43" s="28"/>
      <c r="D43" s="30"/>
      <c r="E43" s="30" t="s">
        <v>206</v>
      </c>
      <c r="F43" s="88" t="s">
        <v>202</v>
      </c>
      <c r="G43" s="72">
        <v>100000</v>
      </c>
      <c r="H43" s="72">
        <v>100000</v>
      </c>
      <c r="I43" s="72">
        <v>100000</v>
      </c>
      <c r="J43" s="85">
        <v>1</v>
      </c>
      <c r="K43" s="95"/>
      <c r="L43" s="80"/>
      <c r="M43" s="87"/>
    </row>
    <row r="44" spans="1:13" ht="25.5" x14ac:dyDescent="0.2">
      <c r="A44" s="28"/>
      <c r="B44" s="28"/>
      <c r="C44" s="28"/>
      <c r="D44" s="30"/>
      <c r="E44" s="30" t="s">
        <v>207</v>
      </c>
      <c r="F44" s="88">
        <v>2023</v>
      </c>
      <c r="G44" s="70">
        <v>500000</v>
      </c>
      <c r="H44" s="70">
        <v>500000</v>
      </c>
      <c r="I44" s="70">
        <v>500000</v>
      </c>
      <c r="J44" s="85">
        <v>1</v>
      </c>
      <c r="K44" s="95"/>
      <c r="L44" s="80"/>
      <c r="M44" s="87"/>
    </row>
    <row r="45" spans="1:13" s="2" customFormat="1" ht="25.5" x14ac:dyDescent="0.2">
      <c r="A45" s="18" t="s">
        <v>73</v>
      </c>
      <c r="B45" s="18"/>
      <c r="C45" s="18"/>
      <c r="D45" s="19" t="s">
        <v>8</v>
      </c>
      <c r="E45" s="19"/>
      <c r="F45" s="88" t="s">
        <v>184</v>
      </c>
      <c r="G45" s="20">
        <v>28184985</v>
      </c>
      <c r="H45" s="20">
        <v>28184985</v>
      </c>
      <c r="I45" s="20">
        <v>28184985</v>
      </c>
      <c r="J45" s="88" t="s">
        <v>184</v>
      </c>
      <c r="K45" s="95"/>
    </row>
    <row r="46" spans="1:13" s="94" customFormat="1" ht="25.5" x14ac:dyDescent="0.2">
      <c r="A46" s="26" t="s">
        <v>74</v>
      </c>
      <c r="B46" s="26"/>
      <c r="C46" s="26"/>
      <c r="D46" s="34" t="s">
        <v>8</v>
      </c>
      <c r="E46" s="34"/>
      <c r="F46" s="90" t="s">
        <v>184</v>
      </c>
      <c r="G46" s="44">
        <v>28184985</v>
      </c>
      <c r="H46" s="44">
        <v>28184985</v>
      </c>
      <c r="I46" s="44">
        <v>28184985</v>
      </c>
      <c r="J46" s="90" t="s">
        <v>184</v>
      </c>
      <c r="K46" s="95"/>
    </row>
    <row r="47" spans="1:13" ht="51" x14ac:dyDescent="0.2">
      <c r="A47" s="28" t="s">
        <v>213</v>
      </c>
      <c r="B47" s="28" t="s">
        <v>214</v>
      </c>
      <c r="C47" s="28" t="s">
        <v>215</v>
      </c>
      <c r="D47" s="30" t="s">
        <v>216</v>
      </c>
      <c r="E47" s="30"/>
      <c r="F47" s="88" t="s">
        <v>184</v>
      </c>
      <c r="G47" s="69">
        <v>28184985</v>
      </c>
      <c r="H47" s="69">
        <v>28184985</v>
      </c>
      <c r="I47" s="69">
        <v>28184985</v>
      </c>
      <c r="J47" s="88" t="s">
        <v>184</v>
      </c>
      <c r="K47" s="95"/>
    </row>
    <row r="48" spans="1:13" ht="25.5" x14ac:dyDescent="0.2">
      <c r="A48" s="28"/>
      <c r="B48" s="28"/>
      <c r="C48" s="28"/>
      <c r="D48" s="30"/>
      <c r="E48" s="30" t="s">
        <v>218</v>
      </c>
      <c r="F48" s="93">
        <v>2023</v>
      </c>
      <c r="G48" s="39">
        <v>700000</v>
      </c>
      <c r="H48" s="39">
        <v>700000</v>
      </c>
      <c r="I48" s="39">
        <v>700000</v>
      </c>
      <c r="J48" s="85">
        <v>1</v>
      </c>
      <c r="K48" s="95"/>
    </row>
    <row r="49" spans="1:11" ht="51" x14ac:dyDescent="0.2">
      <c r="A49" s="28"/>
      <c r="B49" s="28"/>
      <c r="C49" s="28"/>
      <c r="D49" s="30"/>
      <c r="E49" s="30" t="s">
        <v>230</v>
      </c>
      <c r="F49" s="93">
        <v>2023</v>
      </c>
      <c r="G49" s="39">
        <v>0</v>
      </c>
      <c r="H49" s="39">
        <v>0</v>
      </c>
      <c r="I49" s="39">
        <v>0</v>
      </c>
      <c r="J49" s="85"/>
      <c r="K49" s="95"/>
    </row>
    <row r="50" spans="1:11" ht="38.25" x14ac:dyDescent="0.2">
      <c r="A50" s="28"/>
      <c r="B50" s="28"/>
      <c r="C50" s="28"/>
      <c r="D50" s="30"/>
      <c r="E50" s="30" t="s">
        <v>231</v>
      </c>
      <c r="F50" s="93">
        <v>2023</v>
      </c>
      <c r="G50" s="39">
        <v>500000</v>
      </c>
      <c r="H50" s="39">
        <v>500000</v>
      </c>
      <c r="I50" s="39">
        <v>500000</v>
      </c>
      <c r="J50" s="85">
        <v>1</v>
      </c>
      <c r="K50" s="95"/>
    </row>
    <row r="51" spans="1:11" s="2" customFormat="1" x14ac:dyDescent="0.2">
      <c r="A51" s="18"/>
      <c r="B51" s="18"/>
      <c r="C51" s="18"/>
      <c r="D51" s="75" t="s">
        <v>12</v>
      </c>
      <c r="E51" s="19"/>
      <c r="F51" s="89"/>
      <c r="G51" s="20">
        <v>266054575.24000001</v>
      </c>
      <c r="H51" s="20">
        <v>253841523.23999998</v>
      </c>
      <c r="I51" s="20">
        <v>253841523.23999998</v>
      </c>
      <c r="J51" s="89"/>
      <c r="K51" s="95"/>
    </row>
    <row r="52" spans="1:11" x14ac:dyDescent="0.2">
      <c r="G52" s="6"/>
      <c r="H52" s="84"/>
      <c r="I52" s="7"/>
    </row>
    <row r="53" spans="1:11" x14ac:dyDescent="0.2">
      <c r="G53" s="6"/>
      <c r="H53" s="84"/>
      <c r="I53" s="7"/>
    </row>
    <row r="54" spans="1:11" s="5" customFormat="1" x14ac:dyDescent="0.2">
      <c r="A54" s="9" t="s">
        <v>178</v>
      </c>
      <c r="B54" s="9"/>
      <c r="C54" s="9"/>
      <c r="D54" s="9"/>
      <c r="E54" s="10"/>
      <c r="F54" s="81"/>
      <c r="H54" s="83"/>
      <c r="J54" s="82"/>
    </row>
    <row r="55" spans="1:11" x14ac:dyDescent="0.2">
      <c r="G55" s="6"/>
      <c r="H55" s="84"/>
      <c r="I55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H3:I3"/>
    <mergeCell ref="A4:J4"/>
    <mergeCell ref="A5:J5"/>
    <mergeCell ref="A8:A9"/>
    <mergeCell ref="B8:B9"/>
    <mergeCell ref="C8:C9"/>
    <mergeCell ref="D8:D9"/>
    <mergeCell ref="E8:E9"/>
  </mergeCells>
  <pageMargins left="0.70866141732283472" right="0.31496062992125984" top="0.55118110236220474" bottom="0.55118110236220474" header="0.31496062992125984" footer="0.31496062992125984"/>
  <pageSetup paperSize="9" scale="70" fitToHeight="2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26.10.23</vt:lpstr>
      <vt:lpstr>'26.10.23'!Заголовки_для_друку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2023-10-27T07:14:11Z</cp:lastPrinted>
  <dcterms:created xsi:type="dcterms:W3CDTF">2010-12-23T13:06:58Z</dcterms:created>
  <dcterms:modified xsi:type="dcterms:W3CDTF">2024-05-10T08:24:47Z</dcterms:modified>
</cp:coreProperties>
</file>