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10_Рішення_24.10.24\"/>
    </mc:Choice>
  </mc:AlternateContent>
  <xr:revisionPtr revIDLastSave="0" documentId="13_ncr:1_{BC007B38-418A-43BD-8F66-A4D7BAD5141E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4.10.24" sheetId="79" r:id="rId2"/>
  </sheets>
  <definedNames>
    <definedName name="_xlnm._FilterDatabase" localSheetId="0" hidden="1">'2019'!$A$8:$I$8</definedName>
    <definedName name="_xlnm._FilterDatabase" localSheetId="1" hidden="1">'24.10.24'!$A$9:$N$43</definedName>
    <definedName name="_xlnm.Print_Titles" localSheetId="1">'24.10.24'!$9:$9</definedName>
    <definedName name="_xlnm.Print_Area" localSheetId="0">'2019'!$A$1:$I$109</definedName>
    <definedName name="_xlnm.Print_Area" localSheetId="1">'24.10.24'!$A$1:$K$46</definedName>
  </definedNames>
  <calcPr calcId="191029"/>
</workbook>
</file>

<file path=xl/calcChain.xml><?xml version="1.0" encoding="utf-8"?>
<calcChain xmlns="http://schemas.openxmlformats.org/spreadsheetml/2006/main">
  <c r="J27" i="79" l="1"/>
  <c r="I27" i="79"/>
  <c r="H27" i="79"/>
  <c r="H68" i="3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<sst xmlns="http://schemas.openxmlformats.org/spreadsheetml/2006/main" count="381" uniqueCount="232">
  <si>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</si>
  <si>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</si>
  <si>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</si>
  <si>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</si>
  <si>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</si>
  <si>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</si>
  <si>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</si>
  <si>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</si>
  <si>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</si>
  <si>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</si>
  <si>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</si>
  <si>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</si>
  <si>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</si>
  <si>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</si>
  <si>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</si>
  <si>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</si>
  <si>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</si>
  <si>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</si>
  <si>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</si>
  <si>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</si>
  <si>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</si>
  <si>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</si>
  <si>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</si>
  <si>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</si>
  <si>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</si>
  <si>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</si>
  <si>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</si>
  <si>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</si>
  <si>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</si>
  <si>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</si>
  <si>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</si>
  <si>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</si>
  <si>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</si>
  <si>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</si>
  <si>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</si>
  <si>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</si>
  <si>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</si>
  <si>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</si>
  <si>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</si>
  <si>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</si>
  <si>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</si>
  <si>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</si>
  <si>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</si>
  <si>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</si>
  <si>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</si>
  <si>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</si>
  <si>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</si>
  <si>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</si>
  <si>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</si>
  <si>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</si>
  <si>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</si>
  <si>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</si>
  <si>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</si>
  <si>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</si>
  <si>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</si>
  <si>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</si>
  <si>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</si>
  <si>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</si>
  <si>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</si>
  <si>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</si>
  <si>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</si>
  <si>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</si>
  <si>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</si>
  <si>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</si>
  <si>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</si>
  <si>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</si>
  <si>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</si>
  <si>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</si>
  <si>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</si>
  <si>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</si>
  <si>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</si>
  <si>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</si>
  <si>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</si>
  <si>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</si>
  <si>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</si>
  <si>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</si>
  <si>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</si>
  <si>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</si>
  <si>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</si>
  <si>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</si>
  <si>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</si>
  <si>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</si>
  <si>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</si>
  <si>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</si>
  <si>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</si>
  <si>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</si>
  <si>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</si>
  <si>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</si>
  <si>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</si>
  <si>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</si>
  <si>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</si>
  <si>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</si>
  <si>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</si>
  <si>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</si>
  <si>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</si>
  <si>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</si>
  <si>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</si>
  <si>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</si>
  <si>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</si>
  <si>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</si>
  <si>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</si>
  <si>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</si>
  <si>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</si>
  <si>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</si>
  <si>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</si>
  <si>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</si>
  <si>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</si>
  <si>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</si>
  <si>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</si>
  <si>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</si>
  <si>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</si>
  <si>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</si>
  <si>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</si>
  <si>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</si>
  <si>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</si>
  <si>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</si>
  <si>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</si>
  <si>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</si>
  <si>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</si>
  <si>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</si>
  <si>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</si>
  <si>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</si>
  <si>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</si>
  <si>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</si>
  <si>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</si>
  <si>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</si>
  <si>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</si>
  <si>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</si>
  <si>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</si>
  <si>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</si>
  <si>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</si>
  <si>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</si>
  <si>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</si>
  <si>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</si>
  <si>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</si>
  <si>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</si>
  <si>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</si>
  <si>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</si>
  <si>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</si>
  <si>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</si>
  <si>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</si>
  <si>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</si>
  <si>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</si>
  <si>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</si>
  <si>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</si>
  <si>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</si>
  <si>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</si>
  <si>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</si>
  <si>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</si>
  <si>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</si>
  <si>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</si>
  <si>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</si>
  <si>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</si>
  <si>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</si>
  <si>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</si>
  <si>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</si>
  <si>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</si>
  <si>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</si>
  <si>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</si>
  <si>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</si>
  <si>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</si>
  <si>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</si>
  <si>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</si>
  <si>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</si>
  <si>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</si>
  <si>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</si>
  <si>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</si>
  <si>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</si>
  <si>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</si>
  <si>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</si>
  <si>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</si>
  <si>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</si>
  <si>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</si>
  <si>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</si>
  <si>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</si>
  <si>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</si>
  <si>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</si>
  <si>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</si>
  <si>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</si>
  <si>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</si>
  <si>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</si>
  <si>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</si>
  <si>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</si>
  <si>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</si>
  <si>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</si>
  <si>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</si>
  <si>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</si>
  <si>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</si>
  <si>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</si>
  <si>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</si>
  <si>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</si>
  <si>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</si>
  <si>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</si>
  <si>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</si>
  <si>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</si>
  <si>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1014030</t>
  </si>
  <si>
    <t>4030</t>
  </si>
  <si>
    <t>Забезпечення діяльності бібліотек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</si>
  <si>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</si>
  <si>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</si>
  <si>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</si>
  <si>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</si>
  <si>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Реконструкція системи водовідведення дощових та талих вод по вул.Театральна,32 та вул.Сагайдачного,15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</si>
  <si>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</si>
  <si>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</si>
  <si>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</si>
  <si>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Утримання та забезпечення діяльності центрів соціальних служб для сім’ї, дітей та молоді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</si>
  <si>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</si>
  <si>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</si>
  <si>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частини підвального приміщення Тойкутського ліцею</t>
  </si>
  <si>
    <t xml:space="preserve"> Капітальний ремонт прибудинкової території по вул.Чайковського,9 - Чубинського,23</t>
  </si>
  <si>
    <t>Будівництво полігону твердих побутових відходів в урочищі Люблинець</t>
  </si>
  <si>
    <t>2023-2024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</si>
  <si>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</si>
  <si>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</si>
  <si>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0213121</t>
  </si>
  <si>
    <t>3121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</si>
  <si>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</si>
  <si>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</si>
  <si>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</si>
  <si>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_________________ № ____</t>
  </si>
  <si>
    <t>Обсяг капітальних вкладень попередніх періодів, гривень</t>
  </si>
  <si>
    <t>19879015,18</t>
  </si>
  <si>
    <t>0</t>
  </si>
  <si>
    <t>Реконструкція внутрішніх систем вентиляції у підвальних приміщеннях закладів загальної освіти: Ліцей №3,  імені Олени Пчілки,№7,№10, №12</t>
  </si>
  <si>
    <t>Облаштування системи вентиляції в підвальних приміщеннях закладів дошкільної освіти</t>
  </si>
  <si>
    <t>0717322</t>
  </si>
  <si>
    <t>7322</t>
  </si>
  <si>
    <t>Будівництво-1 медичних установ та закладів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</si>
  <si>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</si>
  <si>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2024-2025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</si>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</sst>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7" t="s">
        <v>171</v>
      </c>
      <c r="H1" s="10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8" t="s">
        <v>175</v>
      </c>
      <c r="G2" s="109"/>
      <c r="H2" s="10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0" t="s">
        <v>167</v>
      </c>
      <c r="G3" s="110"/>
      <c r="H3" s="11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1" t="s">
        <v>166</v>
      </c>
      <c r="B4" s="111"/>
      <c r="C4" s="111"/>
      <c r="D4" s="111"/>
      <c r="E4" s="111"/>
      <c r="F4" s="111"/>
      <c r="G4" s="111"/>
      <c r="H4" s="111"/>
      <c r="I4" s="111"/>
    </row>
    <row r="6" spans="1:79" ht="18" customHeight="1" x14ac:dyDescent="0.2">
      <c r="A6" s="113" t="s">
        <v>19</v>
      </c>
      <c r="B6" s="113" t="s">
        <v>78</v>
      </c>
      <c r="C6" s="113" t="s">
        <v>79</v>
      </c>
      <c r="D6" s="117" t="s">
        <v>80</v>
      </c>
      <c r="E6" s="115" t="s">
        <v>81</v>
      </c>
      <c r="F6" s="115" t="s">
        <v>82</v>
      </c>
      <c r="G6" s="112" t="s">
        <v>83</v>
      </c>
      <c r="H6" s="112" t="s">
        <v>84</v>
      </c>
      <c r="I6" s="112" t="s">
        <v>85</v>
      </c>
    </row>
    <row r="7" spans="1:79" ht="111.75" customHeight="1" x14ac:dyDescent="0.2">
      <c r="A7" s="114"/>
      <c r="B7" s="114"/>
      <c r="C7" s="114"/>
      <c r="D7" s="117"/>
      <c r="E7" s="116"/>
      <c r="F7" s="116"/>
      <c r="G7" s="112"/>
      <c r="H7" s="112"/>
      <c r="I7" s="11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47"/>
  <sheetViews>
    <sheetView tabSelected="1" topLeftCell="A13" workbookViewId="0">
      <selection activeCell="I26" sqref="I26:J2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4" x14ac:dyDescent="0.2">
      <c r="A1" s="12"/>
      <c r="B1" s="12"/>
      <c r="C1" s="12"/>
      <c r="D1" s="12"/>
      <c r="E1" s="85"/>
      <c r="F1" s="82"/>
      <c r="G1" s="12"/>
      <c r="H1" s="12"/>
      <c r="I1" s="110" t="s">
        <v>171</v>
      </c>
      <c r="J1" s="110"/>
      <c r="K1" s="110"/>
      <c r="L1" s="12"/>
      <c r="M1" s="12"/>
      <c r="N1" s="12"/>
    </row>
    <row r="2" spans="1:14" ht="13.5" customHeight="1" x14ac:dyDescent="0.2">
      <c r="A2" s="14"/>
      <c r="B2" s="14"/>
      <c r="C2" s="14"/>
      <c r="D2" s="14"/>
      <c r="E2" s="14"/>
      <c r="F2" s="10"/>
      <c r="G2" s="10"/>
      <c r="H2" s="10"/>
      <c r="I2" s="118" t="s">
        <v>189</v>
      </c>
      <c r="J2" s="118"/>
      <c r="K2" s="118"/>
      <c r="L2" s="14"/>
      <c r="M2" s="14"/>
      <c r="N2" s="14"/>
    </row>
    <row r="3" spans="1:14" ht="16.5" customHeight="1" x14ac:dyDescent="0.2">
      <c r="A3" s="14"/>
      <c r="B3" s="14"/>
      <c r="C3" s="14"/>
      <c r="D3" s="14"/>
      <c r="E3" s="14"/>
      <c r="F3" s="10"/>
      <c r="G3" s="10"/>
      <c r="H3" s="106"/>
      <c r="I3" s="119" t="s">
        <v>220</v>
      </c>
      <c r="J3" s="119"/>
      <c r="K3" s="119"/>
      <c r="L3" s="14"/>
      <c r="M3" s="14"/>
      <c r="N3" s="14"/>
    </row>
    <row r="4" spans="1:14" ht="15.75" customHeight="1" x14ac:dyDescent="0.2">
      <c r="A4" s="120" t="s">
        <v>217</v>
      </c>
      <c r="B4" s="120"/>
      <c r="C4" s="120"/>
      <c r="D4" s="120"/>
      <c r="E4" s="120"/>
      <c r="F4" s="120"/>
      <c r="G4" s="120"/>
      <c r="H4" s="120"/>
      <c r="I4" s="120"/>
      <c r="J4" s="120"/>
      <c r="K4" s="14"/>
      <c r="L4" s="14"/>
      <c r="M4" s="14"/>
      <c r="N4" s="14"/>
    </row>
    <row r="5" spans="1:14" ht="19.5" customHeight="1" x14ac:dyDescent="0.2">
      <c r="A5" s="121" t="s">
        <v>218</v>
      </c>
      <c r="B5" s="121"/>
      <c r="C5" s="121"/>
      <c r="D5" s="121"/>
      <c r="E5" s="121"/>
      <c r="F5" s="121"/>
      <c r="G5" s="121"/>
      <c r="H5" s="121"/>
      <c r="I5" s="121"/>
      <c r="J5" s="121"/>
      <c r="K5" s="1"/>
    </row>
    <row r="6" spans="1:14" x14ac:dyDescent="0.2">
      <c r="A6" s="92"/>
      <c r="B6" s="92"/>
      <c r="C6" s="92"/>
      <c r="D6" s="92"/>
      <c r="E6" s="86" t="s">
        <v>203</v>
      </c>
      <c r="F6" s="82"/>
      <c r="G6" s="92"/>
      <c r="H6" s="82"/>
      <c r="I6" s="92"/>
      <c r="J6" s="85"/>
      <c r="K6" s="1"/>
    </row>
    <row r="7" spans="1:14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4" s="95" customFormat="1" ht="111.75" customHeight="1" x14ac:dyDescent="0.2">
      <c r="A8" s="94" t="s">
        <v>19</v>
      </c>
      <c r="B8" s="94" t="s">
        <v>78</v>
      </c>
      <c r="C8" s="94" t="s">
        <v>79</v>
      </c>
      <c r="D8" s="94" t="s">
        <v>190</v>
      </c>
      <c r="E8" s="93" t="s">
        <v>191</v>
      </c>
      <c r="F8" s="93" t="s">
        <v>192</v>
      </c>
      <c r="G8" s="101" t="s">
        <v>221</v>
      </c>
      <c r="H8" s="93" t="s">
        <v>193</v>
      </c>
      <c r="I8" s="93" t="s">
        <v>194</v>
      </c>
      <c r="J8" s="93" t="s">
        <v>204</v>
      </c>
      <c r="K8" s="93" t="s">
        <v>205</v>
      </c>
    </row>
    <row r="9" spans="1:14" x14ac:dyDescent="0.2">
      <c r="A9" s="96" t="s">
        <v>14</v>
      </c>
      <c r="B9" s="96" t="s">
        <v>20</v>
      </c>
      <c r="C9" s="96" t="s">
        <v>21</v>
      </c>
      <c r="D9" s="97">
        <v>4</v>
      </c>
      <c r="E9" s="97">
        <v>5</v>
      </c>
      <c r="F9" s="98">
        <v>6</v>
      </c>
      <c r="G9" s="102"/>
      <c r="H9" s="99">
        <v>7</v>
      </c>
      <c r="I9" s="99">
        <v>8</v>
      </c>
      <c r="J9" s="100">
        <v>9</v>
      </c>
      <c r="K9" s="99">
        <v>10</v>
      </c>
    </row>
    <row r="10" spans="1:14" s="2" customFormat="1" ht="25.5" x14ac:dyDescent="0.2">
      <c r="A10" s="18" t="s">
        <v>48</v>
      </c>
      <c r="B10" s="18"/>
      <c r="C10" s="18"/>
      <c r="D10" s="19" t="s">
        <v>3</v>
      </c>
      <c r="E10" s="19"/>
      <c r="F10" s="87" t="s">
        <v>180</v>
      </c>
      <c r="G10" s="103"/>
      <c r="H10" s="20">
        <v>29278101</v>
      </c>
      <c r="I10" s="20">
        <v>28498576</v>
      </c>
      <c r="J10" s="20">
        <v>28498576</v>
      </c>
      <c r="K10" s="88" t="s">
        <v>180</v>
      </c>
    </row>
    <row r="11" spans="1:14" s="8" customFormat="1" ht="27" x14ac:dyDescent="0.25">
      <c r="A11" s="22" t="s">
        <v>47</v>
      </c>
      <c r="B11" s="22"/>
      <c r="C11" s="22"/>
      <c r="D11" s="23" t="s">
        <v>3</v>
      </c>
      <c r="E11" s="23"/>
      <c r="F11" s="89" t="s">
        <v>180</v>
      </c>
      <c r="G11" s="103"/>
      <c r="H11" s="24">
        <v>29278101</v>
      </c>
      <c r="I11" s="24">
        <v>28498576</v>
      </c>
      <c r="J11" s="24">
        <v>28498576</v>
      </c>
      <c r="K11" s="90" t="s">
        <v>180</v>
      </c>
    </row>
    <row r="12" spans="1:14" ht="38.25" x14ac:dyDescent="0.2">
      <c r="A12" s="28" t="s">
        <v>215</v>
      </c>
      <c r="B12" s="28" t="s">
        <v>216</v>
      </c>
      <c r="C12" s="28">
        <v>1040</v>
      </c>
      <c r="D12" s="30" t="s">
        <v>206</v>
      </c>
      <c r="E12" s="30"/>
      <c r="F12" s="89" t="s">
        <v>180</v>
      </c>
      <c r="G12" s="103"/>
      <c r="H12" s="39">
        <v>47601</v>
      </c>
      <c r="I12" s="39">
        <v>47601</v>
      </c>
      <c r="J12" s="39">
        <v>47601</v>
      </c>
      <c r="K12" s="89" t="s">
        <v>180</v>
      </c>
    </row>
    <row r="13" spans="1:14" x14ac:dyDescent="0.2">
      <c r="A13" s="28"/>
      <c r="B13" s="28"/>
      <c r="C13" s="28"/>
      <c r="D13" s="30"/>
      <c r="E13" s="30" t="s">
        <v>1</v>
      </c>
      <c r="F13" s="89">
        <v>2024</v>
      </c>
      <c r="G13" s="103">
        <v>0</v>
      </c>
      <c r="H13" s="39">
        <v>47601</v>
      </c>
      <c r="I13" s="39">
        <v>47601</v>
      </c>
      <c r="J13" s="39">
        <v>47601</v>
      </c>
      <c r="K13" s="84">
        <v>1</v>
      </c>
    </row>
    <row r="14" spans="1:14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180</v>
      </c>
      <c r="G14" s="103"/>
      <c r="H14" s="20">
        <v>70130154</v>
      </c>
      <c r="I14" s="20">
        <v>43526654.700000003</v>
      </c>
      <c r="J14" s="20">
        <v>43526654.700000003</v>
      </c>
      <c r="K14" s="88" t="s">
        <v>180</v>
      </c>
    </row>
    <row r="15" spans="1:14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180</v>
      </c>
      <c r="G15" s="103"/>
      <c r="H15" s="24">
        <v>70130154</v>
      </c>
      <c r="I15" s="24">
        <v>43526654.700000003</v>
      </c>
      <c r="J15" s="24">
        <v>43526654.700000003</v>
      </c>
      <c r="K15" s="90" t="s">
        <v>180</v>
      </c>
    </row>
    <row r="16" spans="1:14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89" t="s">
        <v>180</v>
      </c>
      <c r="G16" s="103"/>
      <c r="H16" s="39">
        <v>62295757</v>
      </c>
      <c r="I16" s="39">
        <v>35692257.700000003</v>
      </c>
      <c r="J16" s="39">
        <v>35692257.700000003</v>
      </c>
      <c r="K16" s="89" t="s">
        <v>180</v>
      </c>
    </row>
    <row r="17" spans="1:11" ht="38.25" x14ac:dyDescent="0.2">
      <c r="A17" s="28"/>
      <c r="B17" s="28"/>
      <c r="C17" s="28"/>
      <c r="D17" s="30"/>
      <c r="E17" s="42" t="s">
        <v>219</v>
      </c>
      <c r="F17" s="91" t="s">
        <v>212</v>
      </c>
      <c r="G17" s="104" t="s">
        <v>222</v>
      </c>
      <c r="H17" s="33">
        <v>34288016</v>
      </c>
      <c r="I17" s="33">
        <v>14427075</v>
      </c>
      <c r="J17" s="33">
        <v>14427075</v>
      </c>
      <c r="K17" s="84">
        <v>1.0005271281954604</v>
      </c>
    </row>
    <row r="18" spans="1:11" ht="38.25" x14ac:dyDescent="0.2">
      <c r="A18" s="28"/>
      <c r="B18" s="28"/>
      <c r="C18" s="28"/>
      <c r="D18" s="30"/>
      <c r="E18" s="42" t="s">
        <v>207</v>
      </c>
      <c r="F18" s="91">
        <v>2024</v>
      </c>
      <c r="G18" s="104" t="s">
        <v>223</v>
      </c>
      <c r="H18" s="33">
        <v>2007205</v>
      </c>
      <c r="I18" s="33">
        <v>2007205</v>
      </c>
      <c r="J18" s="33">
        <v>2007205</v>
      </c>
      <c r="K18" s="84">
        <v>1</v>
      </c>
    </row>
    <row r="19" spans="1:11" ht="25.5" x14ac:dyDescent="0.2">
      <c r="A19" s="28"/>
      <c r="B19" s="28"/>
      <c r="C19" s="28"/>
      <c r="D19" s="30"/>
      <c r="E19" s="42" t="s">
        <v>208</v>
      </c>
      <c r="F19" s="91">
        <v>2024</v>
      </c>
      <c r="G19" s="104" t="s">
        <v>223</v>
      </c>
      <c r="H19" s="33">
        <v>0</v>
      </c>
      <c r="I19" s="33">
        <v>0</v>
      </c>
      <c r="J19" s="33">
        <v>0</v>
      </c>
      <c r="K19" s="84"/>
    </row>
    <row r="20" spans="1:11" ht="25.5" x14ac:dyDescent="0.2">
      <c r="A20" s="28"/>
      <c r="B20" s="28"/>
      <c r="C20" s="28"/>
      <c r="D20" s="30"/>
      <c r="E20" s="42" t="s">
        <v>224</v>
      </c>
      <c r="F20" s="91">
        <v>2024</v>
      </c>
      <c r="G20" s="104" t="s">
        <v>223</v>
      </c>
      <c r="H20" s="33">
        <v>2283356</v>
      </c>
      <c r="I20" s="33">
        <v>2283356</v>
      </c>
      <c r="J20" s="33">
        <v>2283356</v>
      </c>
      <c r="K20" s="84">
        <v>1</v>
      </c>
    </row>
    <row r="21" spans="1:11" ht="25.5" x14ac:dyDescent="0.2">
      <c r="A21" s="28"/>
      <c r="B21" s="28"/>
      <c r="C21" s="28"/>
      <c r="D21" s="30"/>
      <c r="E21" s="42" t="s">
        <v>225</v>
      </c>
      <c r="F21" s="91">
        <v>2024</v>
      </c>
      <c r="G21" s="104" t="s">
        <v>223</v>
      </c>
      <c r="H21" s="33">
        <v>680000</v>
      </c>
      <c r="I21" s="33">
        <v>680000</v>
      </c>
      <c r="J21" s="33">
        <v>680000</v>
      </c>
      <c r="K21" s="84">
        <v>1</v>
      </c>
    </row>
    <row r="22" spans="1:11" x14ac:dyDescent="0.2">
      <c r="A22" s="28"/>
      <c r="B22" s="28"/>
      <c r="C22" s="28"/>
      <c r="D22" s="30"/>
      <c r="E22" s="42" t="s">
        <v>209</v>
      </c>
      <c r="F22" s="91">
        <v>2024</v>
      </c>
      <c r="G22" s="104" t="s">
        <v>223</v>
      </c>
      <c r="H22" s="33">
        <v>3148100</v>
      </c>
      <c r="I22" s="33">
        <v>248100</v>
      </c>
      <c r="J22" s="33">
        <v>248100</v>
      </c>
      <c r="K22" s="84">
        <v>7.8809440614974108E-2</v>
      </c>
    </row>
    <row r="23" spans="1:11" ht="25.5" x14ac:dyDescent="0.2">
      <c r="A23" s="18" t="s">
        <v>40</v>
      </c>
      <c r="B23" s="18"/>
      <c r="C23" s="18"/>
      <c r="D23" s="19" t="s">
        <v>5</v>
      </c>
      <c r="E23" s="19"/>
      <c r="F23" s="87" t="s">
        <v>186</v>
      </c>
      <c r="G23" s="103"/>
      <c r="H23" s="20">
        <v>30623232</v>
      </c>
      <c r="I23" s="20">
        <v>13550000</v>
      </c>
      <c r="J23" s="20">
        <v>13550000</v>
      </c>
      <c r="K23" s="87" t="s">
        <v>186</v>
      </c>
    </row>
    <row r="24" spans="1:11" ht="27" x14ac:dyDescent="0.25">
      <c r="A24" s="22" t="s">
        <v>39</v>
      </c>
      <c r="B24" s="22"/>
      <c r="C24" s="22"/>
      <c r="D24" s="23" t="s">
        <v>5</v>
      </c>
      <c r="E24" s="23"/>
      <c r="F24" s="89" t="s">
        <v>186</v>
      </c>
      <c r="G24" s="103"/>
      <c r="H24" s="24">
        <v>30623232</v>
      </c>
      <c r="I24" s="24">
        <v>13550000</v>
      </c>
      <c r="J24" s="24">
        <v>13550000</v>
      </c>
      <c r="K24" s="89" t="s">
        <v>186</v>
      </c>
    </row>
    <row r="25" spans="1:11" ht="25.5" x14ac:dyDescent="0.2">
      <c r="A25" s="28" t="s">
        <v>226</v>
      </c>
      <c r="B25" s="28" t="s">
        <v>227</v>
      </c>
      <c r="C25" s="28" t="s">
        <v>11</v>
      </c>
      <c r="D25" s="30" t="s">
        <v>228</v>
      </c>
      <c r="E25" s="30"/>
      <c r="F25" s="87" t="s">
        <v>186</v>
      </c>
      <c r="G25" s="103"/>
      <c r="H25" s="33">
        <v>30623232</v>
      </c>
      <c r="I25" s="33">
        <v>13550000</v>
      </c>
      <c r="J25" s="33">
        <v>13550000</v>
      </c>
      <c r="K25" s="87" t="s">
        <v>186</v>
      </c>
    </row>
    <row r="26" spans="1:11" ht="63.75" x14ac:dyDescent="0.2">
      <c r="A26" s="28"/>
      <c r="B26" s="28"/>
      <c r="C26" s="28"/>
      <c r="D26" s="30"/>
      <c r="E26" s="30" t="s">
        <v>229</v>
      </c>
      <c r="F26" s="87" t="s">
        <v>230</v>
      </c>
      <c r="G26" s="103">
        <v>0</v>
      </c>
      <c r="H26" s="39">
        <v>1000000</v>
      </c>
      <c r="I26" s="39">
        <v>1000000</v>
      </c>
      <c r="J26" s="39">
        <v>1000000</v>
      </c>
      <c r="K26" s="84"/>
    </row>
    <row r="27" spans="1:11" ht="63.75" x14ac:dyDescent="0.2">
      <c r="A27" s="28"/>
      <c r="B27" s="28"/>
      <c r="C27" s="28"/>
      <c r="D27" s="30"/>
      <c r="E27" s="30" t="s">
        <v>231</v>
      </c>
      <c r="F27" s="87">
        <v>2024</v>
      </c>
      <c r="G27" s="103">
        <v>0</v>
      </c>
      <c r="H27" s="39">
        <f>16983669.3-1000000</f>
        <v>15983669.300000001</v>
      </c>
      <c r="I27" s="39">
        <f>9500000-1000000</f>
        <v>8500000</v>
      </c>
      <c r="J27" s="39">
        <f>9500000-1000000</f>
        <v>8500000</v>
      </c>
      <c r="K27" s="84">
        <v>0.55936086791327244</v>
      </c>
    </row>
    <row r="28" spans="1:11" s="2" customFormat="1" ht="38.25" x14ac:dyDescent="0.2">
      <c r="A28" s="18" t="s">
        <v>15</v>
      </c>
      <c r="B28" s="18"/>
      <c r="C28" s="18"/>
      <c r="D28" s="19" t="s">
        <v>187</v>
      </c>
      <c r="E28" s="19"/>
      <c r="F28" s="87" t="s">
        <v>186</v>
      </c>
      <c r="G28" s="103"/>
      <c r="H28" s="20">
        <v>3663302</v>
      </c>
      <c r="I28" s="20">
        <v>3663302</v>
      </c>
      <c r="J28" s="20">
        <v>3663302</v>
      </c>
      <c r="K28" s="87" t="s">
        <v>186</v>
      </c>
    </row>
    <row r="29" spans="1:11" s="8" customFormat="1" ht="40.5" x14ac:dyDescent="0.25">
      <c r="A29" s="18" t="s">
        <v>23</v>
      </c>
      <c r="B29" s="18"/>
      <c r="C29" s="18"/>
      <c r="D29" s="23" t="s">
        <v>187</v>
      </c>
      <c r="E29" s="23"/>
      <c r="F29" s="89" t="s">
        <v>186</v>
      </c>
      <c r="G29" s="103"/>
      <c r="H29" s="24">
        <v>3663302</v>
      </c>
      <c r="I29" s="24">
        <v>3663302</v>
      </c>
      <c r="J29" s="24">
        <v>3663302</v>
      </c>
      <c r="K29" s="89" t="s">
        <v>186</v>
      </c>
    </row>
    <row r="30" spans="1:11" x14ac:dyDescent="0.2">
      <c r="A30" s="28" t="s">
        <v>195</v>
      </c>
      <c r="B30" s="28" t="s">
        <v>196</v>
      </c>
      <c r="C30" s="28" t="s">
        <v>198</v>
      </c>
      <c r="D30" s="30" t="s">
        <v>197</v>
      </c>
      <c r="E30" s="30"/>
      <c r="F30" s="87" t="s">
        <v>186</v>
      </c>
      <c r="G30" s="103"/>
      <c r="H30" s="39">
        <v>197702</v>
      </c>
      <c r="I30" s="39">
        <v>197702</v>
      </c>
      <c r="J30" s="39">
        <v>197702</v>
      </c>
      <c r="K30" s="84" t="s">
        <v>186</v>
      </c>
    </row>
    <row r="31" spans="1:11" x14ac:dyDescent="0.2">
      <c r="A31" s="28"/>
      <c r="B31" s="28"/>
      <c r="C31" s="28"/>
      <c r="E31" s="30" t="s">
        <v>1</v>
      </c>
      <c r="F31" s="87">
        <v>2024</v>
      </c>
      <c r="G31" s="103">
        <v>0</v>
      </c>
      <c r="H31" s="39">
        <v>197702</v>
      </c>
      <c r="I31" s="39">
        <v>197702</v>
      </c>
      <c r="J31" s="39">
        <v>197702</v>
      </c>
      <c r="K31" s="84">
        <v>1</v>
      </c>
    </row>
    <row r="32" spans="1:11" ht="38.25" x14ac:dyDescent="0.2">
      <c r="A32" s="28" t="s">
        <v>199</v>
      </c>
      <c r="B32" s="28" t="s">
        <v>22</v>
      </c>
      <c r="C32" s="28" t="s">
        <v>201</v>
      </c>
      <c r="D32" s="30" t="s">
        <v>200</v>
      </c>
      <c r="E32" s="30"/>
      <c r="F32" s="87" t="s">
        <v>186</v>
      </c>
      <c r="G32" s="103"/>
      <c r="H32" s="39">
        <v>307600</v>
      </c>
      <c r="I32" s="39">
        <v>307600</v>
      </c>
      <c r="J32" s="39">
        <v>307600</v>
      </c>
      <c r="K32" s="84" t="s">
        <v>186</v>
      </c>
    </row>
    <row r="33" spans="1:11" x14ac:dyDescent="0.2">
      <c r="A33" s="28"/>
      <c r="B33" s="28"/>
      <c r="C33" s="28"/>
      <c r="E33" s="30" t="s">
        <v>1</v>
      </c>
      <c r="F33" s="87">
        <v>2024</v>
      </c>
      <c r="G33" s="103">
        <v>0</v>
      </c>
      <c r="H33" s="39">
        <v>307600</v>
      </c>
      <c r="I33" s="39">
        <v>307600</v>
      </c>
      <c r="J33" s="39">
        <v>307600</v>
      </c>
      <c r="K33" s="84">
        <v>1</v>
      </c>
    </row>
    <row r="34" spans="1:11" ht="25.5" x14ac:dyDescent="0.2">
      <c r="A34" s="28" t="s">
        <v>188</v>
      </c>
      <c r="B34" s="28" t="s">
        <v>184</v>
      </c>
      <c r="C34" s="28" t="s">
        <v>11</v>
      </c>
      <c r="D34" s="30" t="s">
        <v>185</v>
      </c>
      <c r="E34" s="30"/>
      <c r="F34" s="87" t="s">
        <v>186</v>
      </c>
      <c r="G34" s="103"/>
      <c r="H34" s="39">
        <v>2650000</v>
      </c>
      <c r="I34" s="39">
        <v>2650000</v>
      </c>
      <c r="J34" s="39">
        <v>2650000</v>
      </c>
      <c r="K34" s="84" t="s">
        <v>186</v>
      </c>
    </row>
    <row r="35" spans="1:11" ht="38.25" x14ac:dyDescent="0.2">
      <c r="A35" s="28"/>
      <c r="B35" s="28"/>
      <c r="C35" s="28"/>
      <c r="D35" s="30"/>
      <c r="E35" s="30" t="s">
        <v>214</v>
      </c>
      <c r="F35" s="87">
        <v>2024</v>
      </c>
      <c r="G35" s="103">
        <v>0</v>
      </c>
      <c r="H35" s="39">
        <v>450000</v>
      </c>
      <c r="I35" s="39">
        <v>450000</v>
      </c>
      <c r="J35" s="39">
        <v>450000</v>
      </c>
      <c r="K35" s="84">
        <v>1</v>
      </c>
    </row>
    <row r="36" spans="1:11" s="2" customFormat="1" ht="25.5" x14ac:dyDescent="0.2">
      <c r="A36" s="18" t="s">
        <v>49</v>
      </c>
      <c r="B36" s="18"/>
      <c r="C36" s="18"/>
      <c r="D36" s="19" t="s">
        <v>13</v>
      </c>
      <c r="E36" s="19"/>
      <c r="F36" s="89" t="s">
        <v>186</v>
      </c>
      <c r="G36" s="103"/>
      <c r="H36" s="20">
        <v>251219859.81999999</v>
      </c>
      <c r="I36" s="20">
        <v>74479985.819999993</v>
      </c>
      <c r="J36" s="20">
        <v>74479985.819999993</v>
      </c>
      <c r="K36" s="89" t="s">
        <v>186</v>
      </c>
    </row>
    <row r="37" spans="1:11" s="8" customFormat="1" ht="40.5" x14ac:dyDescent="0.25">
      <c r="A37" s="53" t="s">
        <v>49</v>
      </c>
      <c r="B37" s="54"/>
      <c r="C37" s="54"/>
      <c r="D37" s="55" t="s">
        <v>13</v>
      </c>
      <c r="E37" s="23"/>
      <c r="F37" s="89" t="s">
        <v>186</v>
      </c>
      <c r="G37" s="103"/>
      <c r="H37" s="24">
        <v>251219859.81999999</v>
      </c>
      <c r="I37" s="24">
        <v>74479985.819999993</v>
      </c>
      <c r="J37" s="24">
        <v>74479985.819999993</v>
      </c>
      <c r="K37" s="89" t="s">
        <v>186</v>
      </c>
    </row>
    <row r="38" spans="1:11" ht="25.5" x14ac:dyDescent="0.2">
      <c r="A38" s="26" t="s">
        <v>54</v>
      </c>
      <c r="B38" s="26" t="s">
        <v>55</v>
      </c>
      <c r="C38" s="26" t="s">
        <v>2</v>
      </c>
      <c r="D38" s="48" t="s">
        <v>59</v>
      </c>
      <c r="E38" s="34"/>
      <c r="F38" s="87" t="s">
        <v>186</v>
      </c>
      <c r="G38" s="103"/>
      <c r="H38" s="69">
        <v>33455528.819999993</v>
      </c>
      <c r="I38" s="69">
        <v>27166746.819999997</v>
      </c>
      <c r="J38" s="69">
        <v>27166746.819999997</v>
      </c>
      <c r="K38" s="87" t="s">
        <v>186</v>
      </c>
    </row>
    <row r="39" spans="1:11" x14ac:dyDescent="0.2">
      <c r="A39" s="26"/>
      <c r="B39" s="26"/>
      <c r="C39" s="26"/>
      <c r="D39" s="48"/>
      <c r="E39" s="30" t="s">
        <v>211</v>
      </c>
      <c r="F39" s="87" t="s">
        <v>213</v>
      </c>
      <c r="G39" s="103">
        <v>1081570</v>
      </c>
      <c r="H39" s="70">
        <v>1567207</v>
      </c>
      <c r="I39" s="70">
        <v>485637</v>
      </c>
      <c r="J39" s="70">
        <v>485637</v>
      </c>
      <c r="K39" s="84">
        <v>1</v>
      </c>
    </row>
    <row r="40" spans="1:11" ht="25.5" x14ac:dyDescent="0.2">
      <c r="A40" s="28"/>
      <c r="B40" s="28"/>
      <c r="C40" s="28"/>
      <c r="D40" s="30"/>
      <c r="E40" s="30" t="s">
        <v>202</v>
      </c>
      <c r="F40" s="87" t="s">
        <v>212</v>
      </c>
      <c r="G40" s="103">
        <v>0</v>
      </c>
      <c r="H40" s="70">
        <v>0</v>
      </c>
      <c r="I40" s="70">
        <v>0</v>
      </c>
      <c r="J40" s="70">
        <v>0</v>
      </c>
      <c r="K40" s="84"/>
    </row>
    <row r="41" spans="1:11" ht="38.25" x14ac:dyDescent="0.2">
      <c r="A41" s="47" t="s">
        <v>67</v>
      </c>
      <c r="B41" s="47" t="s">
        <v>68</v>
      </c>
      <c r="C41" s="47" t="s">
        <v>0</v>
      </c>
      <c r="D41" s="48" t="s">
        <v>69</v>
      </c>
      <c r="E41" s="30"/>
      <c r="F41" s="87" t="s">
        <v>186</v>
      </c>
      <c r="G41" s="103"/>
      <c r="H41" s="45">
        <v>22203537</v>
      </c>
      <c r="I41" s="45">
        <v>21788835</v>
      </c>
      <c r="J41" s="45">
        <v>21788835</v>
      </c>
      <c r="K41" s="87" t="s">
        <v>186</v>
      </c>
    </row>
    <row r="42" spans="1:11" ht="25.5" x14ac:dyDescent="0.2">
      <c r="A42" s="28"/>
      <c r="B42" s="28"/>
      <c r="C42" s="28"/>
      <c r="D42" s="30"/>
      <c r="E42" s="30" t="s">
        <v>210</v>
      </c>
      <c r="F42" s="87">
        <v>2024</v>
      </c>
      <c r="G42" s="103">
        <v>31792.400000000001</v>
      </c>
      <c r="H42" s="33">
        <v>3533796</v>
      </c>
      <c r="I42" s="33">
        <v>3502003</v>
      </c>
      <c r="J42" s="33">
        <v>3502003</v>
      </c>
      <c r="K42" s="84">
        <v>0.99999983021091199</v>
      </c>
    </row>
    <row r="43" spans="1:11" s="2" customFormat="1" x14ac:dyDescent="0.2">
      <c r="A43" s="18"/>
      <c r="B43" s="18"/>
      <c r="C43" s="18"/>
      <c r="D43" s="75" t="s">
        <v>12</v>
      </c>
      <c r="E43" s="19"/>
      <c r="F43" s="88"/>
      <c r="G43" s="105"/>
      <c r="H43" s="20">
        <v>421511759.13</v>
      </c>
      <c r="I43" s="20">
        <v>197815628.82999998</v>
      </c>
      <c r="J43" s="20">
        <v>197815628.82999998</v>
      </c>
      <c r="K43" s="88"/>
    </row>
    <row r="44" spans="1:11" x14ac:dyDescent="0.2">
      <c r="H44" s="6"/>
      <c r="I44" s="83"/>
      <c r="J44" s="7"/>
    </row>
    <row r="45" spans="1:11" x14ac:dyDescent="0.2">
      <c r="H45" s="6"/>
      <c r="I45" s="83"/>
      <c r="J45" s="7"/>
    </row>
    <row r="46" spans="1:11" s="5" customFormat="1" x14ac:dyDescent="0.2">
      <c r="A46" s="9" t="s">
        <v>178</v>
      </c>
      <c r="B46" s="9"/>
      <c r="C46" s="9"/>
      <c r="D46" s="9"/>
      <c r="E46" s="10"/>
      <c r="F46" s="80"/>
      <c r="G46" s="80"/>
      <c r="I46" s="82"/>
      <c r="K46" s="81"/>
    </row>
    <row r="47" spans="1:11" x14ac:dyDescent="0.2">
      <c r="H47" s="6"/>
      <c r="I47" s="83"/>
      <c r="J47" s="7"/>
    </row>
  </sheetData>
  <mergeCells count="5">
    <mergeCell ref="I1:K1"/>
    <mergeCell ref="I2:K2"/>
    <mergeCell ref="I3:K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69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24.10.24</vt:lpstr>
      <vt:lpstr>'24.10.24'!Заголовки_для_друку</vt:lpstr>
      <vt:lpstr>'2019'!Область_друку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2024-10-09T06:10:53Z</cp:lastPrinted>
  <dcterms:created xsi:type="dcterms:W3CDTF">2010-12-23T13:06:58Z</dcterms:created>
  <dcterms:modified xsi:type="dcterms:W3CDTF">2024-10-10T05:47:26Z</dcterms:modified>
</cp:coreProperties>
</file>