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05" yWindow="-105" windowWidth="23250" windowHeight="12570"/>
  </bookViews>
  <sheets>
    <sheet name="дод 4" sheetId="10" r:id="rId1"/>
  </sheets>
  <definedNames>
    <definedName name="_xlnm.Print_Area" localSheetId="0">'дод 4'!$A$1:$U$123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10" l="1"/>
  <c r="F73" i="10"/>
  <c r="G73" i="10"/>
  <c r="H73" i="10"/>
  <c r="I73" i="10"/>
  <c r="J73" i="10"/>
  <c r="K73" i="10"/>
  <c r="L73" i="10"/>
  <c r="M73" i="10"/>
  <c r="N73" i="10"/>
  <c r="D73" i="10"/>
  <c r="E72" i="10"/>
  <c r="G72" i="10"/>
  <c r="K72" i="10"/>
  <c r="L72" i="10"/>
  <c r="M72" i="10"/>
  <c r="D72" i="10"/>
  <c r="E64" i="10"/>
  <c r="F64" i="10"/>
  <c r="F72" i="10" s="1"/>
  <c r="G64" i="10"/>
  <c r="H64" i="10"/>
  <c r="H72" i="10" s="1"/>
  <c r="I64" i="10"/>
  <c r="I72" i="10" s="1"/>
  <c r="J64" i="10"/>
  <c r="J72" i="10" s="1"/>
  <c r="K64" i="10"/>
  <c r="L64" i="10"/>
  <c r="M64" i="10"/>
  <c r="N64" i="10"/>
  <c r="N72" i="10" s="1"/>
  <c r="O64" i="10"/>
  <c r="O72" i="10" s="1"/>
  <c r="P64" i="10"/>
  <c r="P72" i="10" s="1"/>
  <c r="Q64" i="10"/>
  <c r="Q72" i="10" s="1"/>
  <c r="R64" i="10"/>
  <c r="R72" i="10" s="1"/>
  <c r="S64" i="10"/>
  <c r="S72" i="10" s="1"/>
  <c r="T64" i="10"/>
  <c r="T72" i="10" s="1"/>
  <c r="D64" i="10"/>
  <c r="E88" i="10" l="1"/>
  <c r="F88" i="10"/>
  <c r="G88" i="10"/>
  <c r="H88" i="10"/>
  <c r="I88" i="10"/>
  <c r="J88" i="10"/>
  <c r="K88" i="10"/>
  <c r="M88" i="10"/>
  <c r="E71" i="10"/>
  <c r="F71" i="10"/>
  <c r="G71" i="10"/>
  <c r="H71" i="10"/>
  <c r="I71" i="10"/>
  <c r="J71" i="10"/>
  <c r="K71" i="10"/>
  <c r="L71" i="10"/>
  <c r="M71" i="10"/>
  <c r="D28" i="10"/>
  <c r="N71" i="10"/>
  <c r="O71" i="10"/>
  <c r="P71" i="10"/>
  <c r="Q71" i="10"/>
  <c r="R71" i="10"/>
  <c r="S71" i="10"/>
  <c r="T71" i="10"/>
  <c r="D71" i="10"/>
  <c r="L39" i="10"/>
  <c r="M39" i="10"/>
  <c r="M26" i="10"/>
  <c r="K39" i="10" l="1"/>
  <c r="K28" i="10"/>
  <c r="M28" i="10"/>
  <c r="J93" i="10" l="1"/>
  <c r="M100" i="10"/>
  <c r="I93" i="10" l="1"/>
  <c r="G93" i="10"/>
  <c r="H93" i="10"/>
  <c r="M93" i="10"/>
  <c r="K93" i="10"/>
  <c r="F93" i="10"/>
  <c r="E93" i="10"/>
  <c r="D93" i="10"/>
  <c r="M45" i="10"/>
  <c r="K45" i="10"/>
  <c r="K46" i="10" s="1"/>
  <c r="E45" i="10"/>
  <c r="D45" i="10"/>
  <c r="D39" i="10"/>
  <c r="E39" i="10"/>
  <c r="D46" i="10" l="1"/>
  <c r="F90" i="10"/>
  <c r="G90" i="10"/>
  <c r="H90" i="10"/>
  <c r="I90" i="10"/>
  <c r="J90" i="10"/>
  <c r="K90" i="10"/>
  <c r="M90" i="10"/>
  <c r="L85" i="10"/>
  <c r="J28" i="10"/>
  <c r="I28" i="10"/>
  <c r="H28" i="10"/>
  <c r="G28" i="10"/>
  <c r="F28" i="10"/>
  <c r="E28" i="10"/>
  <c r="E46" i="10" s="1"/>
  <c r="E90" i="10"/>
  <c r="D88" i="10"/>
  <c r="L88" i="10" l="1"/>
  <c r="L90" i="10" s="1"/>
  <c r="L28" i="10"/>
  <c r="L46" i="10" s="1"/>
  <c r="D90" i="10"/>
  <c r="D113" i="10" s="1"/>
  <c r="E113" i="10"/>
  <c r="F46" i="10"/>
  <c r="I46" i="10" l="1"/>
  <c r="G46" i="10"/>
  <c r="J46" i="10"/>
  <c r="H46" i="10"/>
  <c r="K113" i="10"/>
  <c r="L113" i="10"/>
  <c r="M46" i="10"/>
  <c r="M113" i="10"/>
  <c r="F113" i="10" l="1"/>
  <c r="G113" i="10"/>
  <c r="H113" i="10"/>
  <c r="I113" i="10"/>
  <c r="J113" i="10"/>
  <c r="K114" i="10"/>
  <c r="D111" i="10"/>
  <c r="E111" i="10"/>
  <c r="F111" i="10"/>
  <c r="G111" i="10"/>
  <c r="H111" i="10"/>
  <c r="I111" i="10"/>
  <c r="J111" i="10"/>
  <c r="K111" i="10"/>
  <c r="L111" i="10"/>
  <c r="M111" i="10"/>
  <c r="E114" i="10" l="1"/>
  <c r="D114" i="10"/>
  <c r="J114" i="10"/>
  <c r="F114" i="10"/>
  <c r="M114" i="10"/>
  <c r="I114" i="10"/>
  <c r="L114" i="10"/>
  <c r="H114" i="10"/>
  <c r="G114" i="10"/>
  <c r="M97" i="10"/>
  <c r="K97" i="10"/>
  <c r="E97" i="10"/>
  <c r="D97" i="10"/>
  <c r="L100" i="10" l="1"/>
  <c r="E100" i="10"/>
  <c r="D100" i="10"/>
  <c r="M50" i="10" l="1"/>
  <c r="K50" i="10"/>
  <c r="E50" i="10"/>
  <c r="D50" i="10"/>
  <c r="U114" i="10" l="1"/>
  <c r="S114" i="10"/>
  <c r="U112" i="10"/>
  <c r="U113" i="10" s="1"/>
  <c r="S112" i="10"/>
  <c r="S113" i="10" s="1"/>
  <c r="N112" i="10"/>
  <c r="N113" i="10" s="1"/>
</calcChain>
</file>

<file path=xl/sharedStrings.xml><?xml version="1.0" encoding="utf-8"?>
<sst xmlns="http://schemas.openxmlformats.org/spreadsheetml/2006/main" count="870" uniqueCount="185">
  <si>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</si>
  <si>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</si>
  <si>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</si>
  <si>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</si>
  <si>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</si>
  <si>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</si>
  <si>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</si>
  <si>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</si>
  <si>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</si>
  <si>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</si>
  <si>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</si>
  <si>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</si>
  <si>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</si>
  <si>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</si>
  <si>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</si>
  <si>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</si>
  <si>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</si>
  <si>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</si>
  <si>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</si>
  <si>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</si>
  <si>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</si>
  <si>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</si>
  <si>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</si>
  <si>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</si>
  <si>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</si>
  <si>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</si>
  <si>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</si>
  <si>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</si>
  <si>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</si>
  <si>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</si>
  <si>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</si>
  <si>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</si>
  <si>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</si>
  <si>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</si>
  <si>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</si>
  <si>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</si>
  <si>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</si>
  <si>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</si>
  <si>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</si>
  <si>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</si>
  <si>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</si>
  <si>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</si>
  <si>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</si>
  <si>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</si>
  <si>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</si>
  <si>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</si>
  <si>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</si>
  <si>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</si>
  <si>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</si>
  <si>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</si>
  <si>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</si>
  <si>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</si>
  <si>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</si>
  <si>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</si>
  <si>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</si>
  <si>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</si>
  <si>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</si>
  <si>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</si>
  <si>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</si>
  <si>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</si>
  <si>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</si>
  <si>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</si>
  <si>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</si>
  <si>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</si>
  <si>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</si>
  <si>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</si>
  <si>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</si>
  <si>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</si>
  <si>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</si>
  <si>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</si>
  <si>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</si>
  <si>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</si>
  <si>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</si>
  <si>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</si>
  <si>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</si>
  <si>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</si>
  <si>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</si>
  <si>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</si>
  <si>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</si>
  <si>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</si>
  <si>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</si>
  <si>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</si>
  <si>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</si>
  <si>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</si>
  <si>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</si>
  <si>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</si>
  <si>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</si>
  <si>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</si>
  <si>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</si>
  <si>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</si>
  <si>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</si>
  <si>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</si>
  <si>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</si>
  <si>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</si>
  <si>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</si>
  <si>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</si>
  <si>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</si>
  <si>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</si>
  <si>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</si>
  <si>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</si>
  <si>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</si>
  <si>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</si>
  <si>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</si>
  <si>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</si>
  <si>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</si>
  <si>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</si>
  <si>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</si>
  <si>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</si>
  <si>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</si>
  <si>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</si>
  <si>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</si>
  <si>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</si>
  <si>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t>(П.І.Б.)</t>
  </si>
  <si>
    <t xml:space="preserve"> За способом виконання,  тис. грн. (без ПДВ)</t>
  </si>
  <si>
    <t>x</t>
  </si>
  <si>
    <t xml:space="preserve"> </t>
  </si>
  <si>
    <t xml:space="preserve">             (посада відповідального виконавця)</t>
  </si>
  <si>
    <t xml:space="preserve">Додаток 3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</si>
  <si>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водопостачання, з урахуванням:</t>
    </r>
  </si>
  <si>
    <t xml:space="preserve">Інші заходи,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</si>
  <si>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водовідведення, з урахуванням:</t>
    </r>
  </si>
  <si>
    <t xml:space="preserve"> Інші заходи, з урахуванням :</t>
  </si>
  <si>
    <t>2.1.4.1</t>
  </si>
  <si>
    <t>1 компл.</t>
  </si>
  <si>
    <r>
      <t xml:space="preserve">       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</si>
  <si>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1 од.</t>
  </si>
  <si>
    <t>Директор КП "Ковельводоканал"</t>
  </si>
  <si>
    <t>Фінансовий план використання коштів для  виконання  інвестиційної програми на 2024 рік</t>
  </si>
  <si>
    <t>Придбання блока живлення для  гіпохлоритної установки на НС-2 по вул.Геологів в м.Ковелі.</t>
  </si>
  <si>
    <t>Поточний ремонт аеротенка №4 (придбання комплекта аераційної системи).</t>
  </si>
  <si>
    <t>2 шт.</t>
  </si>
  <si>
    <t>1 шт.</t>
  </si>
  <si>
    <t>Комунальне підприємство"Ковельводоканал"Ковельської міської ради.</t>
  </si>
  <si>
    <t>Юрій РИБАЧОК</t>
  </si>
  <si>
    <t>2024 р.</t>
  </si>
  <si>
    <t xml:space="preserve">                           М.П.</t>
  </si>
  <si>
    <t xml:space="preserve">             "____"_______________ 20____ року</t>
  </si>
  <si>
    <t>__________</t>
  </si>
  <si>
    <t>Придбання спектрофотометра.</t>
  </si>
  <si>
    <t>хх</t>
  </si>
  <si>
    <t xml:space="preserve">  1.1.4.1</t>
  </si>
  <si>
    <t>1.1.6.1</t>
  </si>
  <si>
    <t xml:space="preserve">  1.1.1.1</t>
  </si>
  <si>
    <t xml:space="preserve"> 1.1.1.4</t>
  </si>
  <si>
    <t>1.1.1.5</t>
  </si>
  <si>
    <t>1 об'єкт.</t>
  </si>
  <si>
    <t>61 м.п.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</si>
  <si>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</si>
  <si>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Заміна аварійної ділянки водопрвідної мережі по вул. Драгоманова в м. Ковелі Ф110мм.. (Включено вартість матеріалів та робіт)</t>
  </si>
  <si>
    <t xml:space="preserve">Ремонт приміщення гідролізної на НС-2 по вул. Геологів,2 в м. Ковелі.(Включено вартість матеріалів.) 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</si>
  <si>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</si>
  <si>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1 об'єкт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</si>
  <si>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</si>
  <si>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</si>
  <si>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</si>
  <si>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</si>
  <si>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Ремонт покрівлі приміщень каналізаційних очисних споруд</t>
  </si>
  <si>
    <t>Одне приміщення</t>
  </si>
  <si>
    <t>1.2.1.1</t>
  </si>
  <si>
    <t>2.1.4.2</t>
  </si>
  <si>
    <t>2.1.4.3</t>
  </si>
  <si>
    <t>2.2</t>
  </si>
  <si>
    <t>Інши заходи,  них :</t>
  </si>
  <si>
    <t>2.1.5.1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</si>
  <si>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</si>
  <si>
    <t>1.2.2.1</t>
  </si>
  <si>
    <t>Реконструкція водопровідної мережі на вул. Театральна в м. Ковелі Волинської області (проект)</t>
  </si>
  <si>
    <t>1 послуга</t>
  </si>
  <si>
    <t>Реконструкція водопровідної мережі на вул. Ковельська та вул. Лісова в селі Зелена Ковельського району Волинської області (проект)</t>
  </si>
  <si>
    <t xml:space="preserve">  1.1.1.2</t>
  </si>
  <si>
    <t xml:space="preserve">  1.1.1.3</t>
  </si>
  <si>
    <t>Ремонт касет для гіпохлоритної установки.</t>
  </si>
  <si>
    <t>1.2.8.1</t>
  </si>
  <si>
    <t>1.2.8.2</t>
  </si>
  <si>
    <t>1.2.8.3</t>
  </si>
  <si>
    <t>Придбання самоскида</t>
  </si>
  <si>
    <t>Придбання трансформатора для вузла обліку електричної енергії</t>
  </si>
  <si>
    <t>Виготовлення технічної документації із землеустрою на свердловини</t>
  </si>
  <si>
    <t>9 шт</t>
  </si>
  <si>
    <t>Придбання мотопомпи</t>
  </si>
  <si>
    <t>Аварійно-відновлювальні роботи на самопливному каналізаційному колекторі по вул. Театральній від вул. Леонтовича до КНС № 1 в м. Ковелі Волинської області (технагляд)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</si>
  <si>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         Тарас МАТВІЙЧУК</t>
  </si>
  <si>
    <t>1.2.6.1</t>
  </si>
  <si>
    <t xml:space="preserve">  1.1.4.2</t>
  </si>
  <si>
    <t xml:space="preserve">  1.1.4.3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</si>
</sst>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7" fillId="0" borderId="1" xfId="0" applyFont="1" applyFill="1" applyBorder="1" applyAlignment="1"/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/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18" fillId="0" borderId="0" xfId="0" applyFont="1" applyFill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/>
    <xf numFmtId="165" fontId="9" fillId="0" borderId="0" xfId="3" applyFont="1" applyFill="1" applyAlignment="1"/>
    <xf numFmtId="0" fontId="7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/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23" fillId="0" borderId="1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7" fillId="0" borderId="1" xfId="1" applyNumberFormat="1" applyFont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1" fillId="0" borderId="1" xfId="2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0" fillId="0" borderId="0" xfId="0" applyNumberFormat="1"/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wrapText="1"/>
    </xf>
    <xf numFmtId="49" fontId="21" fillId="0" borderId="1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Alignment="1">
      <alignment wrapText="1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2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4">
    <cellStyle name="Iau?iue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tabSelected="1" view="pageBreakPreview" topLeftCell="A28" zoomScale="120" zoomScaleNormal="55" zoomScaleSheetLayoutView="120" workbookViewId="0">
      <selection activeCell="B38" sqref="B38"/>
    </sheetView>
  </sheetViews>
  <sheetFormatPr defaultRowHeight="12.75" x14ac:dyDescent="0.2"/>
  <cols>
    <col min="1" max="1" width="9.140625" style="92"/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45.5" customHeight="1" x14ac:dyDescent="0.2">
      <c r="A1" s="85"/>
      <c r="B1" s="4"/>
      <c r="C1" s="4"/>
      <c r="D1" s="4"/>
      <c r="E1" s="4"/>
      <c r="F1" s="4"/>
      <c r="G1" s="4"/>
      <c r="H1" s="4"/>
      <c r="I1" s="4"/>
      <c r="J1" s="4"/>
      <c r="K1" s="4"/>
      <c r="L1" s="8"/>
      <c r="M1" s="8"/>
      <c r="N1" s="130" t="s">
        <v>117</v>
      </c>
      <c r="O1" s="130"/>
      <c r="P1" s="131"/>
      <c r="Q1" s="131"/>
      <c r="R1" s="131"/>
      <c r="S1" s="131"/>
      <c r="T1" s="131"/>
      <c r="U1" s="131"/>
    </row>
    <row r="2" spans="1:21" s="49" customFormat="1" ht="15.75" x14ac:dyDescent="0.2">
      <c r="A2" s="85"/>
      <c r="B2" s="132" t="s">
        <v>47</v>
      </c>
      <c r="C2" s="132"/>
      <c r="D2" s="132"/>
      <c r="E2" s="132"/>
      <c r="F2" s="4"/>
      <c r="G2" s="4"/>
      <c r="H2" s="4"/>
      <c r="I2" s="4"/>
      <c r="J2" s="4"/>
      <c r="K2" s="132" t="s">
        <v>51</v>
      </c>
      <c r="L2" s="132"/>
      <c r="M2" s="132"/>
      <c r="N2" s="9"/>
      <c r="O2" s="46"/>
      <c r="P2" s="46"/>
      <c r="Q2" s="46"/>
      <c r="R2" s="46"/>
      <c r="S2" s="46"/>
      <c r="T2" s="46"/>
      <c r="U2" s="46"/>
    </row>
    <row r="3" spans="1:21" s="49" customFormat="1" ht="15.75" x14ac:dyDescent="0.2">
      <c r="A3" s="85"/>
      <c r="B3" s="133" t="s">
        <v>53</v>
      </c>
      <c r="C3" s="133"/>
      <c r="D3" s="133"/>
      <c r="E3" s="133"/>
      <c r="F3" s="4"/>
      <c r="G3" s="4"/>
      <c r="H3" s="4"/>
      <c r="I3" s="4"/>
      <c r="J3" s="4"/>
      <c r="K3" s="134" t="s">
        <v>126</v>
      </c>
      <c r="L3" s="134"/>
      <c r="M3" s="134"/>
      <c r="N3" s="134"/>
      <c r="O3" s="46"/>
      <c r="P3" s="46"/>
      <c r="Q3" s="46"/>
      <c r="R3" s="46"/>
      <c r="S3" s="46"/>
      <c r="T3" s="46"/>
      <c r="U3" s="46"/>
    </row>
    <row r="4" spans="1:21" s="49" customFormat="1" ht="15.75" x14ac:dyDescent="0.2">
      <c r="A4" s="85"/>
      <c r="B4" s="48" t="s">
        <v>48</v>
      </c>
      <c r="C4" s="48"/>
      <c r="D4" s="48"/>
      <c r="E4" s="48"/>
      <c r="F4" s="4"/>
      <c r="G4" s="4"/>
      <c r="H4" s="4"/>
      <c r="I4" s="4"/>
      <c r="J4" s="4"/>
      <c r="K4" s="135" t="s">
        <v>52</v>
      </c>
      <c r="L4" s="135"/>
      <c r="M4" s="135"/>
      <c r="N4" s="135"/>
      <c r="O4" s="46"/>
      <c r="P4" s="46"/>
      <c r="Q4" s="46"/>
      <c r="R4" s="46"/>
      <c r="S4" s="46"/>
      <c r="T4" s="46"/>
      <c r="U4" s="46"/>
    </row>
    <row r="5" spans="1:21" s="49" customFormat="1" ht="15.75" x14ac:dyDescent="0.2">
      <c r="A5" s="85"/>
      <c r="B5" s="50"/>
      <c r="C5" s="50"/>
      <c r="D5" s="50"/>
      <c r="E5" s="50"/>
      <c r="F5" s="4"/>
      <c r="G5" s="4"/>
      <c r="H5" s="4"/>
      <c r="I5" s="4"/>
      <c r="J5" s="4"/>
      <c r="K5" s="4"/>
      <c r="L5" s="4"/>
      <c r="M5" s="4"/>
      <c r="N5" s="4"/>
      <c r="O5" s="46"/>
      <c r="P5" s="46"/>
      <c r="Q5" s="46"/>
      <c r="R5" s="46"/>
      <c r="S5" s="46"/>
      <c r="T5" s="46"/>
      <c r="U5" s="46"/>
    </row>
    <row r="6" spans="1:21" s="49" customFormat="1" ht="15.75" x14ac:dyDescent="0.25">
      <c r="A6" s="85"/>
      <c r="B6" s="139" t="s">
        <v>49</v>
      </c>
      <c r="C6" s="139"/>
      <c r="D6" s="139"/>
      <c r="E6" s="139"/>
      <c r="F6" s="4"/>
      <c r="G6" s="4"/>
      <c r="H6" s="4"/>
      <c r="I6" s="4"/>
      <c r="J6" s="4"/>
      <c r="K6" s="51" t="s">
        <v>54</v>
      </c>
      <c r="L6" s="51"/>
      <c r="M6" s="147" t="s">
        <v>133</v>
      </c>
      <c r="N6" s="147"/>
      <c r="O6" s="46"/>
      <c r="P6" s="46"/>
      <c r="Q6" s="46"/>
      <c r="R6" s="46"/>
      <c r="S6" s="46"/>
      <c r="T6" s="46"/>
      <c r="U6" s="46"/>
    </row>
    <row r="7" spans="1:21" s="49" customFormat="1" ht="15.75" x14ac:dyDescent="0.25">
      <c r="A7" s="85"/>
      <c r="B7" s="10" t="s">
        <v>50</v>
      </c>
      <c r="C7" s="11"/>
      <c r="D7" s="11"/>
      <c r="E7" s="11"/>
      <c r="F7" s="4"/>
      <c r="G7" s="4"/>
      <c r="H7" s="4"/>
      <c r="I7" s="4"/>
      <c r="J7" s="4"/>
      <c r="K7" s="135" t="s">
        <v>2</v>
      </c>
      <c r="L7" s="135"/>
      <c r="M7" s="135" t="s">
        <v>112</v>
      </c>
      <c r="N7" s="135"/>
      <c r="O7" s="46"/>
      <c r="P7" s="46"/>
      <c r="Q7" s="46"/>
      <c r="R7" s="46"/>
      <c r="S7" s="46"/>
      <c r="T7" s="46"/>
      <c r="U7" s="46"/>
    </row>
    <row r="8" spans="1:21" s="49" customFormat="1" ht="15.75" x14ac:dyDescent="0.2">
      <c r="A8" s="8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6"/>
      <c r="P8" s="46"/>
      <c r="Q8" s="46"/>
      <c r="R8" s="46"/>
      <c r="S8" s="46"/>
      <c r="T8" s="46"/>
      <c r="U8" s="46"/>
    </row>
    <row r="9" spans="1:21" s="49" customFormat="1" ht="15.75" x14ac:dyDescent="0.25">
      <c r="A9" s="85"/>
      <c r="B9" s="4"/>
      <c r="C9" s="4"/>
      <c r="D9" s="4"/>
      <c r="E9" s="4"/>
      <c r="F9" s="4"/>
      <c r="G9" s="4"/>
      <c r="H9" s="4"/>
      <c r="I9" s="4"/>
      <c r="J9" s="4"/>
      <c r="K9" s="95" t="s">
        <v>136</v>
      </c>
      <c r="L9" s="95" t="s">
        <v>137</v>
      </c>
      <c r="M9" s="95" t="s">
        <v>134</v>
      </c>
      <c r="N9" s="47"/>
      <c r="O9" s="46"/>
      <c r="P9" s="46"/>
      <c r="Q9" s="46"/>
      <c r="R9" s="46"/>
      <c r="S9" s="46"/>
      <c r="T9" s="46"/>
      <c r="U9" s="46"/>
    </row>
    <row r="10" spans="1:21" s="49" customFormat="1" ht="15.75" x14ac:dyDescent="0.2">
      <c r="A10" s="85"/>
      <c r="B10" s="4"/>
      <c r="C10" s="4"/>
      <c r="D10" s="4"/>
      <c r="E10" s="4"/>
      <c r="F10" s="4"/>
      <c r="G10" s="4"/>
      <c r="H10" s="4" t="s">
        <v>115</v>
      </c>
      <c r="I10" s="4"/>
      <c r="J10" s="4"/>
      <c r="K10" s="10" t="s">
        <v>135</v>
      </c>
      <c r="L10" s="52"/>
      <c r="M10" s="52"/>
      <c r="N10" s="52"/>
      <c r="O10" s="46"/>
      <c r="P10" s="46"/>
      <c r="Q10" s="46"/>
      <c r="R10" s="46"/>
      <c r="S10" s="46"/>
      <c r="T10" s="46"/>
      <c r="U10" s="46"/>
    </row>
    <row r="11" spans="1:21" ht="18.75" customHeight="1" x14ac:dyDescent="0.2">
      <c r="A11" s="86"/>
      <c r="B11" s="12"/>
      <c r="C11" s="12"/>
      <c r="D11" s="12"/>
      <c r="E11" s="12"/>
      <c r="F11" s="8"/>
      <c r="G11" s="13"/>
      <c r="H11" s="13"/>
      <c r="I11" s="13"/>
      <c r="J11" s="13"/>
      <c r="K11" s="8"/>
      <c r="L11" s="8"/>
      <c r="M11" s="8"/>
      <c r="N11" s="8"/>
      <c r="O11" s="12"/>
      <c r="P11" s="12"/>
      <c r="Q11" s="8"/>
      <c r="R11" s="8"/>
      <c r="S11" s="6"/>
      <c r="T11" s="6"/>
      <c r="U11" s="6"/>
    </row>
    <row r="12" spans="1:21" ht="15" customHeight="1" x14ac:dyDescent="0.25">
      <c r="A12" s="140" t="s">
        <v>127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"/>
      <c r="T12" s="14"/>
      <c r="U12" s="14"/>
    </row>
    <row r="13" spans="1:21" ht="15.75" x14ac:dyDescent="0.25">
      <c r="A13" s="141" t="s">
        <v>132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"/>
      <c r="T13" s="14"/>
      <c r="U13" s="14"/>
    </row>
    <row r="14" spans="1:21" x14ac:dyDescent="0.2">
      <c r="A14" s="143" t="s">
        <v>55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"/>
      <c r="T14" s="14"/>
      <c r="U14" s="14"/>
    </row>
    <row r="15" spans="1:21" ht="59.25" customHeight="1" x14ac:dyDescent="0.2">
      <c r="A15" s="144" t="s">
        <v>0</v>
      </c>
      <c r="B15" s="136" t="s">
        <v>1</v>
      </c>
      <c r="C15" s="136" t="s">
        <v>106</v>
      </c>
      <c r="D15" s="136" t="s">
        <v>96</v>
      </c>
      <c r="E15" s="136"/>
      <c r="F15" s="136"/>
      <c r="G15" s="136"/>
      <c r="H15" s="136"/>
      <c r="I15" s="136"/>
      <c r="J15" s="136"/>
      <c r="K15" s="136" t="s">
        <v>113</v>
      </c>
      <c r="L15" s="136"/>
      <c r="M15" s="136" t="s">
        <v>97</v>
      </c>
      <c r="N15" s="136"/>
      <c r="O15" s="136"/>
      <c r="P15" s="136"/>
      <c r="Q15" s="137" t="s">
        <v>108</v>
      </c>
      <c r="R15" s="137" t="s">
        <v>109</v>
      </c>
      <c r="S15" s="138" t="s">
        <v>110</v>
      </c>
      <c r="T15" s="138" t="s">
        <v>111</v>
      </c>
      <c r="U15" s="138" t="s">
        <v>98</v>
      </c>
    </row>
    <row r="16" spans="1:21" x14ac:dyDescent="0.2">
      <c r="A16" s="145"/>
      <c r="B16" s="136"/>
      <c r="C16" s="146"/>
      <c r="D16" s="136" t="s">
        <v>6</v>
      </c>
      <c r="E16" s="160" t="s">
        <v>56</v>
      </c>
      <c r="F16" s="160"/>
      <c r="G16" s="160"/>
      <c r="H16" s="160"/>
      <c r="I16" s="160"/>
      <c r="J16" s="160"/>
      <c r="K16" s="136" t="s">
        <v>30</v>
      </c>
      <c r="L16" s="136" t="s">
        <v>31</v>
      </c>
      <c r="M16" s="136" t="s">
        <v>32</v>
      </c>
      <c r="N16" s="136" t="s">
        <v>23</v>
      </c>
      <c r="O16" s="136"/>
      <c r="P16" s="136"/>
      <c r="Q16" s="137"/>
      <c r="R16" s="137"/>
      <c r="S16" s="138"/>
      <c r="T16" s="138"/>
      <c r="U16" s="138"/>
    </row>
    <row r="17" spans="1:21" ht="24" customHeight="1" x14ac:dyDescent="0.2">
      <c r="A17" s="145"/>
      <c r="B17" s="136"/>
      <c r="C17" s="146"/>
      <c r="D17" s="136"/>
      <c r="E17" s="156" t="s">
        <v>107</v>
      </c>
      <c r="F17" s="156" t="s">
        <v>9</v>
      </c>
      <c r="G17" s="156" t="s">
        <v>29</v>
      </c>
      <c r="H17" s="156" t="s">
        <v>57</v>
      </c>
      <c r="I17" s="156"/>
      <c r="J17" s="156" t="s">
        <v>38</v>
      </c>
      <c r="K17" s="136"/>
      <c r="L17" s="136"/>
      <c r="M17" s="136"/>
      <c r="N17" s="136"/>
      <c r="O17" s="136"/>
      <c r="P17" s="136"/>
      <c r="Q17" s="137"/>
      <c r="R17" s="137"/>
      <c r="S17" s="138"/>
      <c r="T17" s="138"/>
      <c r="U17" s="138"/>
    </row>
    <row r="18" spans="1:21" ht="48" x14ac:dyDescent="0.2">
      <c r="A18" s="145"/>
      <c r="B18" s="136"/>
      <c r="C18" s="146"/>
      <c r="D18" s="136"/>
      <c r="E18" s="156"/>
      <c r="F18" s="156"/>
      <c r="G18" s="156"/>
      <c r="H18" s="15" t="s">
        <v>10</v>
      </c>
      <c r="I18" s="15" t="s">
        <v>11</v>
      </c>
      <c r="J18" s="156"/>
      <c r="K18" s="136"/>
      <c r="L18" s="136"/>
      <c r="M18" s="136"/>
      <c r="N18" s="157" t="s">
        <v>33</v>
      </c>
      <c r="O18" s="157"/>
      <c r="P18" s="15" t="s">
        <v>34</v>
      </c>
      <c r="Q18" s="137"/>
      <c r="R18" s="137"/>
      <c r="S18" s="138"/>
      <c r="T18" s="138"/>
      <c r="U18" s="138"/>
    </row>
    <row r="19" spans="1:21" x14ac:dyDescent="0.2">
      <c r="A19" s="87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16">
        <v>7</v>
      </c>
      <c r="H19" s="30">
        <v>8</v>
      </c>
      <c r="I19" s="30">
        <v>9</v>
      </c>
      <c r="J19" s="30">
        <v>10</v>
      </c>
      <c r="K19" s="17">
        <v>11</v>
      </c>
      <c r="L19" s="17">
        <v>12</v>
      </c>
      <c r="M19" s="17">
        <v>13</v>
      </c>
      <c r="N19" s="158">
        <v>14</v>
      </c>
      <c r="O19" s="158"/>
      <c r="P19" s="17">
        <v>15</v>
      </c>
      <c r="Q19" s="17">
        <v>16</v>
      </c>
      <c r="R19" s="17">
        <v>17</v>
      </c>
      <c r="S19" s="30">
        <v>18</v>
      </c>
      <c r="T19" s="30">
        <v>19</v>
      </c>
      <c r="U19" s="30">
        <v>20</v>
      </c>
    </row>
    <row r="20" spans="1:21" x14ac:dyDescent="0.2">
      <c r="A20" s="87" t="s">
        <v>58</v>
      </c>
      <c r="B20" s="148" t="s">
        <v>7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</row>
    <row r="21" spans="1:21" x14ac:dyDescent="0.2">
      <c r="A21" s="88" t="s">
        <v>3</v>
      </c>
      <c r="B21" s="148" t="s">
        <v>118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</row>
    <row r="22" spans="1:21" x14ac:dyDescent="0.2">
      <c r="A22" s="88" t="s">
        <v>4</v>
      </c>
      <c r="B22" s="159" t="s">
        <v>59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</row>
    <row r="23" spans="1:21" ht="110.25" customHeight="1" x14ac:dyDescent="0.2">
      <c r="A23" s="88" t="s">
        <v>142</v>
      </c>
      <c r="B23" s="93" t="s">
        <v>147</v>
      </c>
      <c r="C23" s="25" t="s">
        <v>145</v>
      </c>
      <c r="D23" s="25">
        <v>70.55</v>
      </c>
      <c r="E23" s="25">
        <v>70.55</v>
      </c>
      <c r="F23" s="26" t="s">
        <v>13</v>
      </c>
      <c r="G23" s="26" t="s">
        <v>13</v>
      </c>
      <c r="H23" s="26" t="s">
        <v>13</v>
      </c>
      <c r="I23" s="26" t="s">
        <v>13</v>
      </c>
      <c r="J23" s="26" t="s">
        <v>13</v>
      </c>
      <c r="K23" s="61">
        <v>13.7</v>
      </c>
      <c r="L23" s="25">
        <v>56.85</v>
      </c>
      <c r="M23" s="25">
        <v>70.55</v>
      </c>
      <c r="N23" s="26" t="s">
        <v>5</v>
      </c>
      <c r="O23" s="26" t="s">
        <v>13</v>
      </c>
      <c r="P23" s="26" t="s">
        <v>13</v>
      </c>
      <c r="Q23" s="26" t="s">
        <v>13</v>
      </c>
      <c r="R23" s="26" t="s">
        <v>13</v>
      </c>
      <c r="S23" s="26" t="s">
        <v>13</v>
      </c>
      <c r="T23" s="25" t="s">
        <v>13</v>
      </c>
      <c r="U23" s="25" t="s">
        <v>13</v>
      </c>
    </row>
    <row r="24" spans="1:21" ht="110.25" customHeight="1" x14ac:dyDescent="0.2">
      <c r="A24" s="88" t="s">
        <v>169</v>
      </c>
      <c r="B24" s="123" t="s">
        <v>166</v>
      </c>
      <c r="C24" s="25" t="s">
        <v>167</v>
      </c>
      <c r="D24" s="61">
        <v>80.45</v>
      </c>
      <c r="E24" s="25">
        <v>80.45</v>
      </c>
      <c r="F24" s="26" t="s">
        <v>13</v>
      </c>
      <c r="G24" s="26" t="s">
        <v>13</v>
      </c>
      <c r="H24" s="26" t="s">
        <v>13</v>
      </c>
      <c r="I24" s="26" t="s">
        <v>13</v>
      </c>
      <c r="J24" s="26" t="s">
        <v>13</v>
      </c>
      <c r="K24" s="61">
        <v>0</v>
      </c>
      <c r="L24" s="25">
        <v>80.45</v>
      </c>
      <c r="M24" s="25">
        <v>80.45</v>
      </c>
      <c r="N24" s="26"/>
      <c r="O24" s="26"/>
      <c r="P24" s="26"/>
      <c r="Q24" s="26"/>
      <c r="R24" s="26"/>
      <c r="S24" s="26"/>
      <c r="T24" s="25"/>
      <c r="U24" s="25"/>
    </row>
    <row r="25" spans="1:21" ht="110.25" customHeight="1" x14ac:dyDescent="0.2">
      <c r="A25" s="88" t="s">
        <v>170</v>
      </c>
      <c r="B25" s="124" t="s">
        <v>168</v>
      </c>
      <c r="C25" s="25" t="s">
        <v>167</v>
      </c>
      <c r="D25" s="61">
        <v>160</v>
      </c>
      <c r="E25" s="61">
        <v>160</v>
      </c>
      <c r="F25" s="26" t="s">
        <v>13</v>
      </c>
      <c r="G25" s="26" t="s">
        <v>13</v>
      </c>
      <c r="H25" s="26" t="s">
        <v>13</v>
      </c>
      <c r="I25" s="26" t="s">
        <v>13</v>
      </c>
      <c r="J25" s="26" t="s">
        <v>13</v>
      </c>
      <c r="K25" s="61">
        <v>0</v>
      </c>
      <c r="L25" s="61">
        <v>160</v>
      </c>
      <c r="M25" s="61">
        <v>160</v>
      </c>
      <c r="N25" s="26"/>
      <c r="O25" s="26"/>
      <c r="P25" s="26"/>
      <c r="Q25" s="26"/>
      <c r="R25" s="26"/>
      <c r="S25" s="26"/>
      <c r="T25" s="25"/>
      <c r="U25" s="25"/>
    </row>
    <row r="26" spans="1:21" ht="72" x14ac:dyDescent="0.2">
      <c r="A26" s="88" t="s">
        <v>143</v>
      </c>
      <c r="B26" s="101" t="s">
        <v>148</v>
      </c>
      <c r="C26" s="25" t="s">
        <v>146</v>
      </c>
      <c r="D26" s="25">
        <v>24.92</v>
      </c>
      <c r="E26" s="25">
        <v>24.92</v>
      </c>
      <c r="F26" s="26" t="s">
        <v>13</v>
      </c>
      <c r="G26" s="26" t="s">
        <v>13</v>
      </c>
      <c r="H26" s="26" t="s">
        <v>13</v>
      </c>
      <c r="I26" s="26" t="s">
        <v>13</v>
      </c>
      <c r="J26" s="26" t="s">
        <v>13</v>
      </c>
      <c r="K26" s="61">
        <v>5.12</v>
      </c>
      <c r="L26" s="25">
        <v>19.8</v>
      </c>
      <c r="M26" s="61">
        <f>K26+L26</f>
        <v>24.92</v>
      </c>
      <c r="N26" s="26" t="s">
        <v>13</v>
      </c>
      <c r="O26" s="26"/>
      <c r="P26" s="26" t="s">
        <v>13</v>
      </c>
      <c r="Q26" s="26" t="s">
        <v>13</v>
      </c>
      <c r="R26" s="26" t="s">
        <v>13</v>
      </c>
      <c r="S26" s="26" t="s">
        <v>13</v>
      </c>
      <c r="T26" s="25" t="s">
        <v>13</v>
      </c>
      <c r="U26" s="25" t="s">
        <v>13</v>
      </c>
    </row>
    <row r="27" spans="1:21" ht="60" x14ac:dyDescent="0.2">
      <c r="A27" s="88" t="s">
        <v>144</v>
      </c>
      <c r="B27" s="101" t="s">
        <v>149</v>
      </c>
      <c r="C27" s="25" t="s">
        <v>155</v>
      </c>
      <c r="D27" s="25">
        <v>208.38</v>
      </c>
      <c r="E27" s="25">
        <v>208.38</v>
      </c>
      <c r="F27" s="26" t="s">
        <v>13</v>
      </c>
      <c r="G27" s="26" t="s">
        <v>13</v>
      </c>
      <c r="H27" s="26" t="s">
        <v>13</v>
      </c>
      <c r="I27" s="26" t="s">
        <v>13</v>
      </c>
      <c r="J27" s="26" t="s">
        <v>13</v>
      </c>
      <c r="K27" s="61">
        <v>208.38</v>
      </c>
      <c r="L27" s="25">
        <v>0</v>
      </c>
      <c r="M27" s="25">
        <v>208.38</v>
      </c>
      <c r="N27" s="26" t="s">
        <v>13</v>
      </c>
      <c r="O27" s="26"/>
      <c r="P27" s="26" t="s">
        <v>13</v>
      </c>
      <c r="Q27" s="26" t="s">
        <v>13</v>
      </c>
      <c r="R27" s="26" t="s">
        <v>13</v>
      </c>
      <c r="S27" s="26" t="s">
        <v>13</v>
      </c>
      <c r="T27" s="25" t="s">
        <v>13</v>
      </c>
      <c r="U27" s="25" t="s">
        <v>13</v>
      </c>
    </row>
    <row r="28" spans="1:21" x14ac:dyDescent="0.2">
      <c r="A28" s="148" t="s">
        <v>64</v>
      </c>
      <c r="B28" s="148"/>
      <c r="C28" s="148"/>
      <c r="D28" s="75">
        <f t="shared" ref="D28:M28" si="0">SUM(D23:D27)</f>
        <v>544.29999999999995</v>
      </c>
      <c r="E28" s="75">
        <f t="shared" si="0"/>
        <v>544.29999999999995</v>
      </c>
      <c r="F28" s="75">
        <f t="shared" si="0"/>
        <v>0</v>
      </c>
      <c r="G28" s="75">
        <f t="shared" si="0"/>
        <v>0</v>
      </c>
      <c r="H28" s="75">
        <f t="shared" si="0"/>
        <v>0</v>
      </c>
      <c r="I28" s="75">
        <f t="shared" si="0"/>
        <v>0</v>
      </c>
      <c r="J28" s="75">
        <f t="shared" si="0"/>
        <v>0</v>
      </c>
      <c r="K28" s="75">
        <f t="shared" si="0"/>
        <v>227.2</v>
      </c>
      <c r="L28" s="75">
        <f t="shared" si="0"/>
        <v>317.10000000000002</v>
      </c>
      <c r="M28" s="75">
        <f t="shared" si="0"/>
        <v>544.29999999999995</v>
      </c>
      <c r="N28" s="25" t="s">
        <v>13</v>
      </c>
      <c r="O28" s="1"/>
      <c r="P28" s="39" t="s">
        <v>13</v>
      </c>
      <c r="Q28" s="39" t="s">
        <v>13</v>
      </c>
      <c r="R28" s="39" t="s">
        <v>13</v>
      </c>
      <c r="S28" s="39" t="s">
        <v>13</v>
      </c>
      <c r="T28" s="39" t="s">
        <v>13</v>
      </c>
      <c r="U28" s="39" t="s">
        <v>13</v>
      </c>
    </row>
    <row r="29" spans="1:21" ht="12.75" customHeight="1" x14ac:dyDescent="0.2">
      <c r="A29" s="89" t="s">
        <v>12</v>
      </c>
      <c r="B29" s="149" t="s">
        <v>60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1"/>
    </row>
    <row r="30" spans="1:21" x14ac:dyDescent="0.2">
      <c r="A30" s="88"/>
      <c r="B30" s="1"/>
      <c r="C30" s="1"/>
      <c r="D30" s="25" t="s">
        <v>13</v>
      </c>
      <c r="E30" s="26" t="s">
        <v>5</v>
      </c>
      <c r="F30" s="26" t="s">
        <v>13</v>
      </c>
      <c r="G30" s="26" t="s">
        <v>13</v>
      </c>
      <c r="H30" s="26" t="s">
        <v>13</v>
      </c>
      <c r="I30" s="26" t="s">
        <v>13</v>
      </c>
      <c r="J30" s="26" t="s">
        <v>13</v>
      </c>
      <c r="K30" s="25" t="s">
        <v>13</v>
      </c>
      <c r="L30" s="25" t="s">
        <v>13</v>
      </c>
      <c r="M30" s="25" t="s">
        <v>13</v>
      </c>
      <c r="N30" s="25" t="s">
        <v>13</v>
      </c>
      <c r="O30" s="1"/>
      <c r="P30" s="39" t="s">
        <v>13</v>
      </c>
      <c r="Q30" s="39" t="s">
        <v>13</v>
      </c>
      <c r="R30" s="39" t="s">
        <v>13</v>
      </c>
      <c r="S30" s="39" t="s">
        <v>13</v>
      </c>
      <c r="T30" s="39" t="s">
        <v>13</v>
      </c>
      <c r="U30" s="39" t="s">
        <v>13</v>
      </c>
    </row>
    <row r="31" spans="1:21" x14ac:dyDescent="0.2">
      <c r="A31" s="152" t="s">
        <v>65</v>
      </c>
      <c r="B31" s="152"/>
      <c r="C31" s="152"/>
      <c r="D31" s="39" t="s">
        <v>13</v>
      </c>
      <c r="E31" s="39" t="s">
        <v>5</v>
      </c>
      <c r="F31" s="39" t="s">
        <v>13</v>
      </c>
      <c r="G31" s="39" t="s">
        <v>13</v>
      </c>
      <c r="H31" s="39" t="s">
        <v>13</v>
      </c>
      <c r="I31" s="39" t="s">
        <v>13</v>
      </c>
      <c r="J31" s="39" t="s">
        <v>13</v>
      </c>
      <c r="K31" s="39" t="s">
        <v>13</v>
      </c>
      <c r="L31" s="39" t="s">
        <v>13</v>
      </c>
      <c r="M31" s="25" t="s">
        <v>13</v>
      </c>
      <c r="N31" s="25" t="s">
        <v>13</v>
      </c>
      <c r="O31" s="1"/>
      <c r="P31" s="39" t="s">
        <v>13</v>
      </c>
      <c r="Q31" s="39" t="s">
        <v>13</v>
      </c>
      <c r="R31" s="39" t="s">
        <v>13</v>
      </c>
      <c r="S31" s="39" t="s">
        <v>13</v>
      </c>
      <c r="T31" s="39" t="s">
        <v>13</v>
      </c>
      <c r="U31" s="39" t="s">
        <v>13</v>
      </c>
    </row>
    <row r="32" spans="1:21" x14ac:dyDescent="0.2">
      <c r="A32" s="89" t="s">
        <v>25</v>
      </c>
      <c r="B32" s="127" t="s">
        <v>61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9"/>
    </row>
    <row r="33" spans="1:22" x14ac:dyDescent="0.2">
      <c r="A33" s="89"/>
      <c r="B33" s="1"/>
      <c r="C33" s="1"/>
      <c r="D33" s="25" t="s">
        <v>13</v>
      </c>
      <c r="E33" s="26" t="s">
        <v>5</v>
      </c>
      <c r="F33" s="26" t="s">
        <v>13</v>
      </c>
      <c r="G33" s="26" t="s">
        <v>13</v>
      </c>
      <c r="H33" s="26" t="s">
        <v>13</v>
      </c>
      <c r="I33" s="26" t="s">
        <v>13</v>
      </c>
      <c r="J33" s="26" t="s">
        <v>13</v>
      </c>
      <c r="K33" s="25" t="s">
        <v>13</v>
      </c>
      <c r="L33" s="25" t="s">
        <v>13</v>
      </c>
      <c r="M33" s="25" t="s">
        <v>13</v>
      </c>
      <c r="N33" s="25" t="s">
        <v>13</v>
      </c>
      <c r="O33" s="1"/>
      <c r="P33" s="39" t="s">
        <v>13</v>
      </c>
      <c r="Q33" s="39" t="s">
        <v>13</v>
      </c>
      <c r="R33" s="39" t="s">
        <v>13</v>
      </c>
      <c r="S33" s="39" t="s">
        <v>13</v>
      </c>
      <c r="T33" s="39" t="s">
        <v>13</v>
      </c>
      <c r="U33" s="39" t="s">
        <v>13</v>
      </c>
    </row>
    <row r="34" spans="1:22" x14ac:dyDescent="0.2">
      <c r="A34" s="153" t="s">
        <v>66</v>
      </c>
      <c r="B34" s="154"/>
      <c r="C34" s="155"/>
      <c r="D34" s="97" t="s">
        <v>13</v>
      </c>
      <c r="E34" s="97" t="s">
        <v>5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25" t="s">
        <v>13</v>
      </c>
      <c r="N34" s="25" t="s">
        <v>13</v>
      </c>
      <c r="O34" s="1"/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</row>
    <row r="35" spans="1:22" x14ac:dyDescent="0.2">
      <c r="A35" s="89" t="s">
        <v>26</v>
      </c>
      <c r="B35" s="127" t="s">
        <v>99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9"/>
    </row>
    <row r="36" spans="1:22" ht="60" x14ac:dyDescent="0.2">
      <c r="A36" s="88" t="s">
        <v>140</v>
      </c>
      <c r="B36" s="80" t="s">
        <v>128</v>
      </c>
      <c r="C36" s="81" t="s">
        <v>125</v>
      </c>
      <c r="D36" s="82">
        <v>100</v>
      </c>
      <c r="E36" s="82">
        <v>100</v>
      </c>
      <c r="F36" s="26" t="s">
        <v>13</v>
      </c>
      <c r="G36" s="26" t="s">
        <v>13</v>
      </c>
      <c r="H36" s="26" t="s">
        <v>13</v>
      </c>
      <c r="I36" s="26" t="s">
        <v>13</v>
      </c>
      <c r="J36" s="26" t="s">
        <v>13</v>
      </c>
      <c r="K36" s="82">
        <v>100</v>
      </c>
      <c r="L36" s="25">
        <v>0</v>
      </c>
      <c r="M36" s="82">
        <v>100</v>
      </c>
      <c r="N36" s="26" t="s">
        <v>5</v>
      </c>
      <c r="O36" s="26" t="s">
        <v>13</v>
      </c>
      <c r="P36" s="26" t="s">
        <v>13</v>
      </c>
      <c r="Q36" s="26" t="s">
        <v>13</v>
      </c>
      <c r="R36" s="26" t="s">
        <v>13</v>
      </c>
      <c r="S36" s="26" t="s">
        <v>13</v>
      </c>
      <c r="T36" s="25" t="s">
        <v>13</v>
      </c>
      <c r="U36" s="25" t="s">
        <v>13</v>
      </c>
    </row>
    <row r="37" spans="1:22" ht="26.25" customHeight="1" x14ac:dyDescent="0.2">
      <c r="A37" s="88" t="s">
        <v>183</v>
      </c>
      <c r="B37" s="93" t="s">
        <v>171</v>
      </c>
      <c r="C37" s="81" t="s">
        <v>130</v>
      </c>
      <c r="D37" s="83">
        <v>76.989999999999995</v>
      </c>
      <c r="E37" s="82">
        <v>76.989999999999995</v>
      </c>
      <c r="F37" s="26" t="s">
        <v>13</v>
      </c>
      <c r="G37" s="26" t="s">
        <v>13</v>
      </c>
      <c r="H37" s="26" t="s">
        <v>13</v>
      </c>
      <c r="I37" s="26" t="s">
        <v>13</v>
      </c>
      <c r="J37" s="26" t="s">
        <v>13</v>
      </c>
      <c r="K37" s="82">
        <v>76.989999999999995</v>
      </c>
      <c r="L37" s="25">
        <v>0</v>
      </c>
      <c r="M37" s="82">
        <v>76.989999999999995</v>
      </c>
      <c r="N37" s="26"/>
      <c r="O37" s="26"/>
      <c r="P37" s="26"/>
      <c r="Q37" s="26"/>
      <c r="R37" s="26"/>
      <c r="S37" s="26"/>
      <c r="T37" s="25"/>
      <c r="U37" s="25"/>
    </row>
    <row r="38" spans="1:22" ht="99.75" customHeight="1" x14ac:dyDescent="0.2">
      <c r="A38" s="88" t="s">
        <v>184</v>
      </c>
      <c r="B38" s="102" t="s">
        <v>150</v>
      </c>
      <c r="C38" s="81" t="s">
        <v>151</v>
      </c>
      <c r="D38" s="82">
        <v>161.03299999999999</v>
      </c>
      <c r="E38" s="82">
        <v>161.03299999999999</v>
      </c>
      <c r="F38" s="26" t="s">
        <v>13</v>
      </c>
      <c r="G38" s="26" t="s">
        <v>13</v>
      </c>
      <c r="H38" s="26" t="s">
        <v>13</v>
      </c>
      <c r="I38" s="26" t="s">
        <v>13</v>
      </c>
      <c r="J38" s="26" t="s">
        <v>13</v>
      </c>
      <c r="K38" s="82">
        <v>0</v>
      </c>
      <c r="L38" s="25">
        <v>161.03</v>
      </c>
      <c r="M38" s="82">
        <v>161.03</v>
      </c>
      <c r="N38" s="26"/>
      <c r="O38" s="26"/>
      <c r="P38" s="26"/>
      <c r="Q38" s="26"/>
      <c r="R38" s="26"/>
      <c r="S38" s="26"/>
      <c r="T38" s="25"/>
      <c r="U38" s="25"/>
    </row>
    <row r="39" spans="1:22" x14ac:dyDescent="0.2">
      <c r="A39" s="153" t="s">
        <v>67</v>
      </c>
      <c r="B39" s="154"/>
      <c r="C39" s="155"/>
      <c r="D39" s="75">
        <f>SUM(D36:D38)</f>
        <v>338.02300000000002</v>
      </c>
      <c r="E39" s="75">
        <f>SUM(E36:E38)</f>
        <v>338.02300000000002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f>SUM(K36:K38)</f>
        <v>176.99</v>
      </c>
      <c r="L39" s="75">
        <f t="shared" ref="L39:M39" si="1">SUM(L36:L38)</f>
        <v>161.03</v>
      </c>
      <c r="M39" s="75">
        <f t="shared" si="1"/>
        <v>338.02</v>
      </c>
      <c r="N39" s="25" t="s">
        <v>13</v>
      </c>
      <c r="O39" s="1"/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</row>
    <row r="40" spans="1:22" x14ac:dyDescent="0.2">
      <c r="A40" s="88" t="s">
        <v>36</v>
      </c>
      <c r="B40" s="127" t="s">
        <v>62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9"/>
    </row>
    <row r="41" spans="1:22" x14ac:dyDescent="0.2">
      <c r="A41" s="148" t="s">
        <v>68</v>
      </c>
      <c r="B41" s="148"/>
      <c r="C41" s="148"/>
      <c r="D41" s="39" t="s">
        <v>13</v>
      </c>
      <c r="E41" s="39" t="s">
        <v>5</v>
      </c>
      <c r="F41" s="39" t="s">
        <v>13</v>
      </c>
      <c r="G41" s="39" t="s">
        <v>13</v>
      </c>
      <c r="H41" s="39" t="s">
        <v>13</v>
      </c>
      <c r="I41" s="39" t="s">
        <v>13</v>
      </c>
      <c r="J41" s="39" t="s">
        <v>13</v>
      </c>
      <c r="K41" s="39" t="s">
        <v>13</v>
      </c>
      <c r="L41" s="39" t="s">
        <v>13</v>
      </c>
      <c r="M41" s="25" t="s">
        <v>13</v>
      </c>
      <c r="N41" s="25" t="s">
        <v>13</v>
      </c>
      <c r="O41" s="1"/>
      <c r="P41" s="39" t="s">
        <v>13</v>
      </c>
      <c r="Q41" s="39" t="s">
        <v>13</v>
      </c>
      <c r="R41" s="39" t="s">
        <v>13</v>
      </c>
      <c r="S41" s="39" t="s">
        <v>13</v>
      </c>
      <c r="T41" s="39" t="s">
        <v>13</v>
      </c>
      <c r="U41" s="39" t="s">
        <v>13</v>
      </c>
    </row>
    <row r="42" spans="1:22" x14ac:dyDescent="0.2">
      <c r="A42" s="89" t="s">
        <v>27</v>
      </c>
      <c r="B42" s="127" t="s">
        <v>63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9"/>
    </row>
    <row r="43" spans="1:22" ht="24" x14ac:dyDescent="0.2">
      <c r="A43" s="88" t="s">
        <v>141</v>
      </c>
      <c r="B43" s="93" t="s">
        <v>138</v>
      </c>
      <c r="C43" s="25" t="s">
        <v>131</v>
      </c>
      <c r="D43" s="25">
        <v>59.063800000000001</v>
      </c>
      <c r="E43" s="25">
        <v>59.063800000000001</v>
      </c>
      <c r="F43" s="26" t="s">
        <v>13</v>
      </c>
      <c r="G43" s="26" t="s">
        <v>13</v>
      </c>
      <c r="H43" s="26" t="s">
        <v>13</v>
      </c>
      <c r="I43" s="26" t="s">
        <v>13</v>
      </c>
      <c r="J43" s="26" t="s">
        <v>13</v>
      </c>
      <c r="K43" s="61">
        <v>59.063800000000001</v>
      </c>
      <c r="L43" s="25">
        <v>0</v>
      </c>
      <c r="M43" s="25">
        <v>59.063800000000001</v>
      </c>
      <c r="N43" s="26" t="s">
        <v>13</v>
      </c>
      <c r="O43" s="26"/>
      <c r="P43" s="26" t="s">
        <v>13</v>
      </c>
      <c r="Q43" s="26" t="s">
        <v>13</v>
      </c>
      <c r="R43" s="26" t="s">
        <v>13</v>
      </c>
      <c r="S43" s="26" t="s">
        <v>13</v>
      </c>
      <c r="T43" s="25" t="s">
        <v>13</v>
      </c>
      <c r="U43" s="25" t="s">
        <v>139</v>
      </c>
    </row>
    <row r="44" spans="1:22" ht="36" x14ac:dyDescent="0.2">
      <c r="A44" s="103" t="s">
        <v>152</v>
      </c>
      <c r="B44" s="101" t="s">
        <v>153</v>
      </c>
      <c r="C44" s="104" t="s">
        <v>154</v>
      </c>
      <c r="D44" s="105">
        <v>148.09</v>
      </c>
      <c r="E44" s="105">
        <v>148.09</v>
      </c>
      <c r="F44" s="26" t="s">
        <v>13</v>
      </c>
      <c r="G44" s="26" t="s">
        <v>13</v>
      </c>
      <c r="H44" s="26" t="s">
        <v>13</v>
      </c>
      <c r="I44" s="26" t="s">
        <v>13</v>
      </c>
      <c r="J44" s="26" t="s">
        <v>13</v>
      </c>
      <c r="K44" s="61">
        <v>148.09</v>
      </c>
      <c r="L44" s="25">
        <v>0</v>
      </c>
      <c r="M44" s="25">
        <v>148.09</v>
      </c>
      <c r="N44" s="26"/>
      <c r="O44" s="26"/>
      <c r="P44" s="26"/>
      <c r="Q44" s="26"/>
      <c r="R44" s="26"/>
      <c r="S44" s="26"/>
      <c r="T44" s="25"/>
      <c r="U44" s="25"/>
    </row>
    <row r="45" spans="1:22" ht="11.45" customHeight="1" x14ac:dyDescent="0.2">
      <c r="A45" s="153" t="s">
        <v>70</v>
      </c>
      <c r="B45" s="154"/>
      <c r="C45" s="155"/>
      <c r="D45" s="105">
        <f>D43+D44</f>
        <v>207.15379999999999</v>
      </c>
      <c r="E45" s="105">
        <f>E43+E44</f>
        <v>207.15379999999999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105">
        <f>K43+K44</f>
        <v>207.15379999999999</v>
      </c>
      <c r="L45" s="61">
        <v>0</v>
      </c>
      <c r="M45" s="105">
        <f>M43+M44</f>
        <v>207.15379999999999</v>
      </c>
      <c r="N45" s="25" t="s">
        <v>13</v>
      </c>
      <c r="O45" s="1"/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</row>
    <row r="46" spans="1:22" x14ac:dyDescent="0.2">
      <c r="A46" s="148" t="s">
        <v>71</v>
      </c>
      <c r="B46" s="148"/>
      <c r="C46" s="148"/>
      <c r="D46" s="75">
        <f t="shared" ref="D46:M46" si="2">D45+D28+D39</f>
        <v>1089.4767999999999</v>
      </c>
      <c r="E46" s="75">
        <f t="shared" si="2"/>
        <v>1089.4767999999999</v>
      </c>
      <c r="F46" s="75">
        <f t="shared" si="2"/>
        <v>0</v>
      </c>
      <c r="G46" s="75">
        <f t="shared" si="2"/>
        <v>0</v>
      </c>
      <c r="H46" s="75">
        <f t="shared" si="2"/>
        <v>0</v>
      </c>
      <c r="I46" s="75">
        <f t="shared" si="2"/>
        <v>0</v>
      </c>
      <c r="J46" s="75">
        <f t="shared" si="2"/>
        <v>0</v>
      </c>
      <c r="K46" s="75">
        <f t="shared" si="2"/>
        <v>611.34379999999999</v>
      </c>
      <c r="L46" s="75">
        <f t="shared" si="2"/>
        <v>478.13</v>
      </c>
      <c r="M46" s="75">
        <f t="shared" si="2"/>
        <v>1089.4738</v>
      </c>
      <c r="N46" s="25" t="s">
        <v>13</v>
      </c>
      <c r="O46" s="1"/>
      <c r="P46" s="39" t="s">
        <v>13</v>
      </c>
      <c r="Q46" s="39" t="s">
        <v>13</v>
      </c>
      <c r="R46" s="39" t="s">
        <v>13</v>
      </c>
      <c r="S46" s="39" t="s">
        <v>13</v>
      </c>
      <c r="T46" s="39" t="s">
        <v>13</v>
      </c>
      <c r="U46" s="39" t="s">
        <v>13</v>
      </c>
      <c r="V46" s="118"/>
    </row>
    <row r="47" spans="1:22" x14ac:dyDescent="0.2">
      <c r="A47" s="89" t="s">
        <v>45</v>
      </c>
      <c r="B47" s="161" t="s">
        <v>119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3"/>
    </row>
    <row r="48" spans="1:22" ht="15.75" customHeight="1" x14ac:dyDescent="0.2">
      <c r="A48" s="89" t="s">
        <v>14</v>
      </c>
      <c r="B48" s="149" t="s">
        <v>69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1"/>
    </row>
    <row r="49" spans="1:21" ht="15.6" customHeight="1" x14ac:dyDescent="0.2">
      <c r="A49" s="89" t="s">
        <v>158</v>
      </c>
      <c r="B49" s="71"/>
      <c r="C49" s="68"/>
      <c r="D49" s="29">
        <v>0</v>
      </c>
      <c r="E49" s="29">
        <v>0</v>
      </c>
      <c r="F49" s="29"/>
      <c r="G49" s="29"/>
      <c r="H49" s="29"/>
      <c r="I49" s="29"/>
      <c r="J49" s="29"/>
      <c r="K49" s="29">
        <v>0</v>
      </c>
      <c r="L49" s="29"/>
      <c r="M49" s="29">
        <v>0</v>
      </c>
      <c r="N49" s="68"/>
      <c r="O49" s="68"/>
      <c r="P49" s="68"/>
      <c r="Q49" s="68"/>
      <c r="R49" s="68"/>
      <c r="S49" s="68"/>
      <c r="T49" s="68"/>
      <c r="U49" s="68"/>
    </row>
    <row r="50" spans="1:21" ht="15.75" customHeight="1" x14ac:dyDescent="0.2">
      <c r="A50" s="152" t="s">
        <v>72</v>
      </c>
      <c r="B50" s="152"/>
      <c r="C50" s="152"/>
      <c r="D50" s="31">
        <f>D49</f>
        <v>0</v>
      </c>
      <c r="E50" s="31">
        <f>E49</f>
        <v>0</v>
      </c>
      <c r="F50" s="70" t="s">
        <v>5</v>
      </c>
      <c r="G50" s="70" t="s">
        <v>5</v>
      </c>
      <c r="H50" s="70" t="s">
        <v>5</v>
      </c>
      <c r="I50" s="70" t="s">
        <v>5</v>
      </c>
      <c r="J50" s="70" t="s">
        <v>13</v>
      </c>
      <c r="K50" s="31">
        <f>K49</f>
        <v>0</v>
      </c>
      <c r="L50" s="70" t="s">
        <v>13</v>
      </c>
      <c r="M50" s="31">
        <f>M49</f>
        <v>0</v>
      </c>
      <c r="N50" s="33">
        <v>0</v>
      </c>
      <c r="O50" s="33"/>
      <c r="P50" s="33" t="s">
        <v>13</v>
      </c>
      <c r="Q50" s="33" t="s">
        <v>13</v>
      </c>
      <c r="R50" s="33" t="s">
        <v>13</v>
      </c>
      <c r="S50" s="58">
        <v>0</v>
      </c>
      <c r="T50" s="58" t="s">
        <v>13</v>
      </c>
      <c r="U50" s="58">
        <v>0</v>
      </c>
    </row>
    <row r="51" spans="1:21" ht="15.75" customHeight="1" x14ac:dyDescent="0.2">
      <c r="A51" s="89" t="s">
        <v>15</v>
      </c>
      <c r="B51" s="149" t="s">
        <v>60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1"/>
    </row>
    <row r="52" spans="1:21" ht="15.75" customHeight="1" x14ac:dyDescent="0.2">
      <c r="A52" s="89" t="s">
        <v>165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1:21" x14ac:dyDescent="0.2">
      <c r="A53" s="148" t="s">
        <v>73</v>
      </c>
      <c r="B53" s="148"/>
      <c r="C53" s="148"/>
      <c r="D53" s="31">
        <v>0</v>
      </c>
      <c r="E53" s="31">
        <v>0</v>
      </c>
      <c r="F53" s="34" t="s">
        <v>5</v>
      </c>
      <c r="G53" s="34" t="s">
        <v>5</v>
      </c>
      <c r="H53" s="34" t="s">
        <v>5</v>
      </c>
      <c r="I53" s="34" t="s">
        <v>5</v>
      </c>
      <c r="J53" s="34" t="s">
        <v>5</v>
      </c>
      <c r="K53" s="31">
        <v>0</v>
      </c>
      <c r="L53" s="34" t="s">
        <v>13</v>
      </c>
      <c r="M53" s="31">
        <v>0</v>
      </c>
      <c r="N53" s="45">
        <v>0</v>
      </c>
      <c r="O53" s="33"/>
      <c r="P53" s="33" t="s">
        <v>13</v>
      </c>
      <c r="Q53" s="33" t="s">
        <v>13</v>
      </c>
      <c r="R53" s="33" t="s">
        <v>13</v>
      </c>
      <c r="S53" s="33" t="s">
        <v>13</v>
      </c>
      <c r="T53" s="33" t="s">
        <v>13</v>
      </c>
      <c r="U53" s="33" t="s">
        <v>13</v>
      </c>
    </row>
    <row r="54" spans="1:21" x14ac:dyDescent="0.2">
      <c r="A54" s="89" t="s">
        <v>16</v>
      </c>
      <c r="B54" s="127" t="s">
        <v>61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9"/>
    </row>
    <row r="55" spans="1:21" x14ac:dyDescent="0.2">
      <c r="A55" s="88"/>
      <c r="B55" s="42" t="s">
        <v>13</v>
      </c>
      <c r="C55" s="42" t="s">
        <v>13</v>
      </c>
      <c r="D55" s="25" t="s">
        <v>13</v>
      </c>
      <c r="E55" s="26" t="s">
        <v>5</v>
      </c>
      <c r="F55" s="26" t="s">
        <v>13</v>
      </c>
      <c r="G55" s="26" t="s">
        <v>13</v>
      </c>
      <c r="H55" s="26" t="s">
        <v>13</v>
      </c>
      <c r="I55" s="26" t="s">
        <v>13</v>
      </c>
      <c r="J55" s="26" t="s">
        <v>13</v>
      </c>
      <c r="K55" s="25" t="s">
        <v>13</v>
      </c>
      <c r="L55" s="25" t="s">
        <v>13</v>
      </c>
      <c r="M55" s="25" t="s">
        <v>13</v>
      </c>
      <c r="N55" s="25" t="s">
        <v>13</v>
      </c>
      <c r="O55" s="1"/>
      <c r="P55" s="39" t="s">
        <v>13</v>
      </c>
      <c r="Q55" s="39" t="s">
        <v>13</v>
      </c>
      <c r="R55" s="39" t="s">
        <v>13</v>
      </c>
      <c r="S55" s="39" t="s">
        <v>13</v>
      </c>
      <c r="T55" s="39" t="s">
        <v>13</v>
      </c>
      <c r="U55" s="39" t="s">
        <v>13</v>
      </c>
    </row>
    <row r="56" spans="1:21" x14ac:dyDescent="0.2">
      <c r="A56" s="148" t="s">
        <v>74</v>
      </c>
      <c r="B56" s="148"/>
      <c r="C56" s="148"/>
      <c r="D56" s="39" t="s">
        <v>13</v>
      </c>
      <c r="E56" s="39" t="s">
        <v>5</v>
      </c>
      <c r="F56" s="39" t="s">
        <v>13</v>
      </c>
      <c r="G56" s="39" t="s">
        <v>13</v>
      </c>
      <c r="H56" s="39" t="s">
        <v>13</v>
      </c>
      <c r="I56" s="39" t="s">
        <v>13</v>
      </c>
      <c r="J56" s="39" t="s">
        <v>13</v>
      </c>
      <c r="K56" s="39" t="s">
        <v>13</v>
      </c>
      <c r="L56" s="39" t="s">
        <v>13</v>
      </c>
      <c r="M56" s="25" t="s">
        <v>13</v>
      </c>
      <c r="N56" s="25" t="s">
        <v>13</v>
      </c>
      <c r="O56" s="1"/>
      <c r="P56" s="39" t="s">
        <v>13</v>
      </c>
      <c r="Q56" s="39" t="s">
        <v>13</v>
      </c>
      <c r="R56" s="39" t="s">
        <v>13</v>
      </c>
      <c r="S56" s="39" t="s">
        <v>13</v>
      </c>
      <c r="T56" s="39" t="s">
        <v>13</v>
      </c>
      <c r="U56" s="39" t="s">
        <v>13</v>
      </c>
    </row>
    <row r="57" spans="1:21" x14ac:dyDescent="0.2">
      <c r="A57" s="89" t="s">
        <v>17</v>
      </c>
      <c r="B57" s="127" t="s">
        <v>100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9"/>
    </row>
    <row r="58" spans="1:21" x14ac:dyDescent="0.2">
      <c r="A58" s="148" t="s">
        <v>76</v>
      </c>
      <c r="B58" s="148"/>
      <c r="C58" s="148"/>
      <c r="D58" s="27" t="s">
        <v>13</v>
      </c>
      <c r="E58" s="27" t="s">
        <v>5</v>
      </c>
      <c r="F58" s="35" t="s">
        <v>13</v>
      </c>
      <c r="G58" s="35" t="s">
        <v>13</v>
      </c>
      <c r="H58" s="35" t="s">
        <v>13</v>
      </c>
      <c r="I58" s="35" t="s">
        <v>13</v>
      </c>
      <c r="J58" s="35" t="s">
        <v>13</v>
      </c>
      <c r="K58" s="27" t="s">
        <v>13</v>
      </c>
      <c r="L58" s="27" t="s">
        <v>13</v>
      </c>
      <c r="M58" s="27" t="s">
        <v>13</v>
      </c>
      <c r="N58" s="56">
        <v>0</v>
      </c>
      <c r="O58" s="1"/>
      <c r="P58" s="35" t="s">
        <v>13</v>
      </c>
      <c r="Q58" s="39" t="s">
        <v>13</v>
      </c>
      <c r="R58" s="39" t="s">
        <v>13</v>
      </c>
      <c r="S58" s="39" t="s">
        <v>13</v>
      </c>
      <c r="T58" s="39" t="s">
        <v>13</v>
      </c>
      <c r="U58" s="39" t="s">
        <v>13</v>
      </c>
    </row>
    <row r="59" spans="1:21" x14ac:dyDescent="0.2">
      <c r="A59" s="89" t="s">
        <v>18</v>
      </c>
      <c r="B59" s="127" t="s">
        <v>75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9"/>
    </row>
    <row r="60" spans="1:21" x14ac:dyDescent="0.2">
      <c r="A60" s="88"/>
      <c r="B60" s="36" t="s">
        <v>114</v>
      </c>
      <c r="C60" s="36" t="s">
        <v>114</v>
      </c>
      <c r="D60" s="36" t="s">
        <v>114</v>
      </c>
      <c r="E60" s="18" t="s">
        <v>5</v>
      </c>
      <c r="F60" s="18" t="s">
        <v>5</v>
      </c>
      <c r="G60" s="18" t="s">
        <v>5</v>
      </c>
      <c r="H60" s="18" t="s">
        <v>5</v>
      </c>
      <c r="I60" s="18" t="s">
        <v>5</v>
      </c>
      <c r="J60" s="18" t="s">
        <v>13</v>
      </c>
      <c r="K60" s="36" t="s">
        <v>114</v>
      </c>
      <c r="L60" s="36" t="s">
        <v>114</v>
      </c>
      <c r="M60" s="38" t="s">
        <v>114</v>
      </c>
      <c r="N60" s="38" t="s">
        <v>114</v>
      </c>
      <c r="O60" s="5"/>
      <c r="P60" s="36" t="s">
        <v>114</v>
      </c>
      <c r="Q60" s="36" t="s">
        <v>114</v>
      </c>
      <c r="R60" s="36" t="s">
        <v>114</v>
      </c>
      <c r="S60" s="36" t="s">
        <v>114</v>
      </c>
      <c r="T60" s="36" t="s">
        <v>114</v>
      </c>
      <c r="U60" s="36" t="s">
        <v>114</v>
      </c>
    </row>
    <row r="61" spans="1:21" x14ac:dyDescent="0.2">
      <c r="A61" s="148" t="s">
        <v>77</v>
      </c>
      <c r="B61" s="148"/>
      <c r="C61" s="148"/>
      <c r="D61" s="37" t="s">
        <v>114</v>
      </c>
      <c r="E61" s="37" t="s">
        <v>114</v>
      </c>
      <c r="F61" s="37" t="s">
        <v>114</v>
      </c>
      <c r="G61" s="37" t="s">
        <v>114</v>
      </c>
      <c r="H61" s="37" t="s">
        <v>114</v>
      </c>
      <c r="I61" s="37" t="s">
        <v>114</v>
      </c>
      <c r="J61" s="37" t="s">
        <v>114</v>
      </c>
      <c r="K61" s="37" t="s">
        <v>114</v>
      </c>
      <c r="L61" s="37" t="s">
        <v>114</v>
      </c>
      <c r="M61" s="25" t="s">
        <v>114</v>
      </c>
      <c r="N61" s="25" t="s">
        <v>114</v>
      </c>
      <c r="O61" s="1"/>
      <c r="P61" s="37" t="s">
        <v>114</v>
      </c>
      <c r="Q61" s="37" t="s">
        <v>114</v>
      </c>
      <c r="R61" s="37" t="s">
        <v>114</v>
      </c>
      <c r="S61" s="37" t="s">
        <v>114</v>
      </c>
      <c r="T61" s="37" t="s">
        <v>114</v>
      </c>
      <c r="U61" s="37" t="s">
        <v>114</v>
      </c>
    </row>
    <row r="62" spans="1:21" ht="16.5" customHeight="1" x14ac:dyDescent="0.2">
      <c r="A62" s="89" t="s">
        <v>19</v>
      </c>
      <c r="B62" s="127" t="s">
        <v>78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9"/>
    </row>
    <row r="63" spans="1:21" ht="14.25" customHeight="1" x14ac:dyDescent="0.2">
      <c r="A63" s="89" t="s">
        <v>182</v>
      </c>
      <c r="B63" s="93" t="s">
        <v>175</v>
      </c>
      <c r="C63" s="25" t="s">
        <v>131</v>
      </c>
      <c r="D63" s="25">
        <v>1048.33</v>
      </c>
      <c r="E63" s="25">
        <v>1048.33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122">
        <v>1048.33</v>
      </c>
      <c r="L63" s="122"/>
      <c r="M63" s="122">
        <v>1048.33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 t="s">
        <v>114</v>
      </c>
    </row>
    <row r="64" spans="1:21" x14ac:dyDescent="0.2">
      <c r="A64" s="148" t="s">
        <v>80</v>
      </c>
      <c r="B64" s="148"/>
      <c r="C64" s="148"/>
      <c r="D64" s="36">
        <f>D63</f>
        <v>1048.33</v>
      </c>
      <c r="E64" s="121">
        <f t="shared" ref="E64:T64" si="3">E63</f>
        <v>1048.33</v>
      </c>
      <c r="F64" s="121">
        <f t="shared" si="3"/>
        <v>0</v>
      </c>
      <c r="G64" s="121">
        <f t="shared" si="3"/>
        <v>0</v>
      </c>
      <c r="H64" s="121">
        <f t="shared" si="3"/>
        <v>0</v>
      </c>
      <c r="I64" s="121">
        <f t="shared" si="3"/>
        <v>0</v>
      </c>
      <c r="J64" s="121">
        <f t="shared" si="3"/>
        <v>0</v>
      </c>
      <c r="K64" s="121">
        <f t="shared" si="3"/>
        <v>1048.33</v>
      </c>
      <c r="L64" s="121">
        <f t="shared" si="3"/>
        <v>0</v>
      </c>
      <c r="M64" s="121">
        <f t="shared" si="3"/>
        <v>1048.33</v>
      </c>
      <c r="N64" s="121">
        <f t="shared" si="3"/>
        <v>0</v>
      </c>
      <c r="O64" s="121">
        <f t="shared" si="3"/>
        <v>0</v>
      </c>
      <c r="P64" s="121">
        <f t="shared" si="3"/>
        <v>0</v>
      </c>
      <c r="Q64" s="121">
        <f t="shared" si="3"/>
        <v>0</v>
      </c>
      <c r="R64" s="121">
        <f t="shared" si="3"/>
        <v>0</v>
      </c>
      <c r="S64" s="121">
        <f t="shared" si="3"/>
        <v>0</v>
      </c>
      <c r="T64" s="121">
        <f t="shared" si="3"/>
        <v>0</v>
      </c>
      <c r="U64" s="36" t="s">
        <v>114</v>
      </c>
    </row>
    <row r="65" spans="1:21" x14ac:dyDescent="0.2">
      <c r="A65" s="89" t="s">
        <v>39</v>
      </c>
      <c r="B65" s="127" t="s">
        <v>62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9"/>
    </row>
    <row r="66" spans="1:21" x14ac:dyDescent="0.2">
      <c r="A66" s="148" t="s">
        <v>81</v>
      </c>
      <c r="B66" s="148"/>
      <c r="C66" s="148"/>
      <c r="D66" s="79" t="s">
        <v>13</v>
      </c>
      <c r="E66" s="79" t="s">
        <v>5</v>
      </c>
      <c r="F66" s="25" t="s">
        <v>114</v>
      </c>
      <c r="G66" s="25" t="s">
        <v>114</v>
      </c>
      <c r="H66" s="25" t="s">
        <v>114</v>
      </c>
      <c r="I66" s="25" t="s">
        <v>114</v>
      </c>
      <c r="J66" s="25" t="s">
        <v>114</v>
      </c>
      <c r="K66" s="79" t="s">
        <v>13</v>
      </c>
      <c r="L66" s="79" t="s">
        <v>13</v>
      </c>
      <c r="M66" s="79" t="s">
        <v>13</v>
      </c>
      <c r="N66" s="25" t="s">
        <v>114</v>
      </c>
      <c r="O66" s="25"/>
      <c r="P66" s="25" t="s">
        <v>114</v>
      </c>
      <c r="Q66" s="25" t="s">
        <v>114</v>
      </c>
      <c r="R66" s="25" t="s">
        <v>114</v>
      </c>
      <c r="S66" s="25" t="s">
        <v>114</v>
      </c>
      <c r="T66" s="25" t="s">
        <v>114</v>
      </c>
      <c r="U66" s="25" t="s">
        <v>114</v>
      </c>
    </row>
    <row r="67" spans="1:21" x14ac:dyDescent="0.2">
      <c r="A67" s="89" t="s">
        <v>40</v>
      </c>
      <c r="B67" s="127" t="s">
        <v>79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9"/>
    </row>
    <row r="68" spans="1:21" x14ac:dyDescent="0.2">
      <c r="A68" s="89" t="s">
        <v>172</v>
      </c>
      <c r="B68" s="93" t="s">
        <v>179</v>
      </c>
      <c r="C68" s="25" t="s">
        <v>131</v>
      </c>
      <c r="D68" s="25">
        <v>81.66</v>
      </c>
      <c r="E68" s="25">
        <v>81.66</v>
      </c>
      <c r="F68" s="25" t="s">
        <v>114</v>
      </c>
      <c r="G68" s="25" t="s">
        <v>114</v>
      </c>
      <c r="H68" s="25" t="s">
        <v>114</v>
      </c>
      <c r="I68" s="25" t="s">
        <v>114</v>
      </c>
      <c r="J68" s="25" t="s">
        <v>114</v>
      </c>
      <c r="K68" s="120">
        <v>81.66</v>
      </c>
      <c r="L68" s="120"/>
      <c r="M68" s="120">
        <v>81.66</v>
      </c>
      <c r="N68" s="25" t="s">
        <v>114</v>
      </c>
      <c r="O68" s="25"/>
      <c r="P68" s="25" t="s">
        <v>114</v>
      </c>
      <c r="Q68" s="25" t="s">
        <v>114</v>
      </c>
      <c r="R68" s="25" t="s">
        <v>114</v>
      </c>
      <c r="S68" s="25" t="s">
        <v>114</v>
      </c>
      <c r="T68" s="25" t="s">
        <v>114</v>
      </c>
      <c r="U68" s="25" t="s">
        <v>114</v>
      </c>
    </row>
    <row r="69" spans="1:21" ht="48" x14ac:dyDescent="0.2">
      <c r="A69" s="89" t="s">
        <v>173</v>
      </c>
      <c r="B69" s="93" t="s">
        <v>176</v>
      </c>
      <c r="C69" s="25" t="s">
        <v>131</v>
      </c>
      <c r="D69" s="25">
        <v>27.379000000000001</v>
      </c>
      <c r="E69" s="25">
        <v>27.379000000000001</v>
      </c>
      <c r="F69" s="25" t="s">
        <v>114</v>
      </c>
      <c r="G69" s="25" t="s">
        <v>114</v>
      </c>
      <c r="H69" s="25" t="s">
        <v>114</v>
      </c>
      <c r="I69" s="25" t="s">
        <v>114</v>
      </c>
      <c r="J69" s="25" t="s">
        <v>114</v>
      </c>
      <c r="K69" s="120">
        <v>27.379000000000001</v>
      </c>
      <c r="L69" s="120"/>
      <c r="M69" s="120">
        <v>27.379000000000001</v>
      </c>
      <c r="N69" s="25" t="s">
        <v>114</v>
      </c>
      <c r="O69" s="25"/>
      <c r="P69" s="25" t="s">
        <v>114</v>
      </c>
      <c r="Q69" s="25" t="s">
        <v>114</v>
      </c>
      <c r="R69" s="25" t="s">
        <v>114</v>
      </c>
      <c r="S69" s="25" t="s">
        <v>114</v>
      </c>
      <c r="T69" s="25" t="s">
        <v>114</v>
      </c>
      <c r="U69" s="25" t="s">
        <v>114</v>
      </c>
    </row>
    <row r="70" spans="1:21" ht="51" x14ac:dyDescent="0.2">
      <c r="A70" s="89" t="s">
        <v>174</v>
      </c>
      <c r="B70" s="125" t="s">
        <v>177</v>
      </c>
      <c r="C70" s="114" t="s">
        <v>178</v>
      </c>
      <c r="D70" s="116">
        <v>99.016000000000005</v>
      </c>
      <c r="E70" s="116">
        <v>99.016000000000005</v>
      </c>
      <c r="F70" s="25" t="s">
        <v>114</v>
      </c>
      <c r="G70" s="25" t="s">
        <v>114</v>
      </c>
      <c r="H70" s="25" t="s">
        <v>114</v>
      </c>
      <c r="I70" s="25" t="s">
        <v>114</v>
      </c>
      <c r="J70" s="25" t="s">
        <v>114</v>
      </c>
      <c r="K70" s="120">
        <v>0</v>
      </c>
      <c r="L70" s="120">
        <v>99.02</v>
      </c>
      <c r="M70" s="120">
        <v>99.02</v>
      </c>
      <c r="N70" s="25" t="s">
        <v>114</v>
      </c>
      <c r="O70" s="25"/>
      <c r="P70" s="25" t="s">
        <v>114</v>
      </c>
      <c r="Q70" s="25" t="s">
        <v>114</v>
      </c>
      <c r="R70" s="25" t="s">
        <v>114</v>
      </c>
      <c r="S70" s="25" t="s">
        <v>114</v>
      </c>
      <c r="T70" s="25" t="s">
        <v>114</v>
      </c>
      <c r="U70" s="25" t="s">
        <v>114</v>
      </c>
    </row>
    <row r="71" spans="1:21" x14ac:dyDescent="0.2">
      <c r="A71" s="152" t="s">
        <v>82</v>
      </c>
      <c r="B71" s="152"/>
      <c r="C71" s="152"/>
      <c r="D71" s="74">
        <f t="shared" ref="D71:T71" si="4">SUM(D68:D70)</f>
        <v>208.05500000000001</v>
      </c>
      <c r="E71" s="74">
        <f t="shared" si="4"/>
        <v>208.05500000000001</v>
      </c>
      <c r="F71" s="74">
        <f t="shared" si="4"/>
        <v>0</v>
      </c>
      <c r="G71" s="74">
        <f t="shared" si="4"/>
        <v>0</v>
      </c>
      <c r="H71" s="74">
        <f t="shared" si="4"/>
        <v>0</v>
      </c>
      <c r="I71" s="74">
        <f t="shared" si="4"/>
        <v>0</v>
      </c>
      <c r="J71" s="74">
        <f t="shared" si="4"/>
        <v>0</v>
      </c>
      <c r="K71" s="74">
        <f t="shared" si="4"/>
        <v>109.039</v>
      </c>
      <c r="L71" s="74">
        <f t="shared" si="4"/>
        <v>99.02</v>
      </c>
      <c r="M71" s="74">
        <f t="shared" si="4"/>
        <v>208.059</v>
      </c>
      <c r="N71" s="74">
        <f t="shared" si="4"/>
        <v>0</v>
      </c>
      <c r="O71" s="74">
        <f t="shared" si="4"/>
        <v>0</v>
      </c>
      <c r="P71" s="74">
        <f t="shared" si="4"/>
        <v>0</v>
      </c>
      <c r="Q71" s="74">
        <f t="shared" si="4"/>
        <v>0</v>
      </c>
      <c r="R71" s="74">
        <f t="shared" si="4"/>
        <v>0</v>
      </c>
      <c r="S71" s="74">
        <f t="shared" si="4"/>
        <v>0</v>
      </c>
      <c r="T71" s="74">
        <f t="shared" si="4"/>
        <v>0</v>
      </c>
      <c r="U71" s="72" t="s">
        <v>114</v>
      </c>
    </row>
    <row r="72" spans="1:21" x14ac:dyDescent="0.2">
      <c r="A72" s="148" t="s">
        <v>83</v>
      </c>
      <c r="B72" s="148"/>
      <c r="C72" s="148"/>
      <c r="D72" s="27">
        <f>D71+D64</f>
        <v>1256.385</v>
      </c>
      <c r="E72" s="27">
        <f t="shared" ref="E72:T72" si="5">E71+E64</f>
        <v>1256.385</v>
      </c>
      <c r="F72" s="27">
        <f t="shared" si="5"/>
        <v>0</v>
      </c>
      <c r="G72" s="27">
        <f t="shared" si="5"/>
        <v>0</v>
      </c>
      <c r="H72" s="27">
        <f t="shared" si="5"/>
        <v>0</v>
      </c>
      <c r="I72" s="27">
        <f t="shared" si="5"/>
        <v>0</v>
      </c>
      <c r="J72" s="27">
        <f t="shared" si="5"/>
        <v>0</v>
      </c>
      <c r="K72" s="27">
        <f t="shared" si="5"/>
        <v>1157.3689999999999</v>
      </c>
      <c r="L72" s="27">
        <f t="shared" si="5"/>
        <v>99.02</v>
      </c>
      <c r="M72" s="27">
        <f t="shared" si="5"/>
        <v>1256.3889999999999</v>
      </c>
      <c r="N72" s="27">
        <f t="shared" si="5"/>
        <v>0</v>
      </c>
      <c r="O72" s="27">
        <f t="shared" si="5"/>
        <v>0</v>
      </c>
      <c r="P72" s="27">
        <f t="shared" si="5"/>
        <v>0</v>
      </c>
      <c r="Q72" s="27">
        <f t="shared" si="5"/>
        <v>0</v>
      </c>
      <c r="R72" s="27">
        <f t="shared" si="5"/>
        <v>0</v>
      </c>
      <c r="S72" s="27">
        <f t="shared" si="5"/>
        <v>0</v>
      </c>
      <c r="T72" s="27">
        <f t="shared" si="5"/>
        <v>0</v>
      </c>
      <c r="U72" s="58">
        <v>0</v>
      </c>
    </row>
    <row r="73" spans="1:21" x14ac:dyDescent="0.2">
      <c r="A73" s="148" t="s">
        <v>104</v>
      </c>
      <c r="B73" s="148"/>
      <c r="C73" s="148"/>
      <c r="D73" s="27">
        <f>D46+D72</f>
        <v>2345.8617999999997</v>
      </c>
      <c r="E73" s="27">
        <f t="shared" ref="E73:M73" si="6">E46+E72</f>
        <v>2345.8617999999997</v>
      </c>
      <c r="F73" s="27">
        <f t="shared" si="6"/>
        <v>0</v>
      </c>
      <c r="G73" s="27">
        <f t="shared" si="6"/>
        <v>0</v>
      </c>
      <c r="H73" s="27">
        <f t="shared" si="6"/>
        <v>0</v>
      </c>
      <c r="I73" s="27">
        <f t="shared" si="6"/>
        <v>0</v>
      </c>
      <c r="J73" s="27">
        <f t="shared" si="6"/>
        <v>0</v>
      </c>
      <c r="K73" s="27">
        <f t="shared" si="6"/>
        <v>1768.7127999999998</v>
      </c>
      <c r="L73" s="27">
        <f t="shared" si="6"/>
        <v>577.15</v>
      </c>
      <c r="M73" s="27">
        <f t="shared" si="6"/>
        <v>2345.8627999999999</v>
      </c>
      <c r="N73" s="55">
        <f>N72</f>
        <v>0</v>
      </c>
      <c r="O73" s="1"/>
      <c r="P73" s="32" t="s">
        <v>13</v>
      </c>
      <c r="Q73" s="32" t="s">
        <v>13</v>
      </c>
      <c r="R73" s="32" t="s">
        <v>13</v>
      </c>
      <c r="S73" s="58">
        <v>0</v>
      </c>
      <c r="T73" s="58" t="s">
        <v>13</v>
      </c>
      <c r="U73" s="58">
        <v>0</v>
      </c>
    </row>
    <row r="74" spans="1:21" ht="18" customHeight="1" x14ac:dyDescent="0.2">
      <c r="A74" s="90" t="s">
        <v>84</v>
      </c>
      <c r="B74" s="153" t="s">
        <v>8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5"/>
    </row>
    <row r="75" spans="1:21" ht="17.25" customHeight="1" x14ac:dyDescent="0.2">
      <c r="A75" s="88" t="s">
        <v>20</v>
      </c>
      <c r="B75" s="153" t="s">
        <v>120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5"/>
    </row>
    <row r="76" spans="1:21" ht="12.75" customHeight="1" x14ac:dyDescent="0.2">
      <c r="A76" s="88"/>
      <c r="B76" s="149" t="s">
        <v>37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1"/>
    </row>
    <row r="77" spans="1:21" x14ac:dyDescent="0.2">
      <c r="A77" s="148" t="s">
        <v>85</v>
      </c>
      <c r="B77" s="148"/>
      <c r="C77" s="148"/>
      <c r="D77" s="59" t="s">
        <v>13</v>
      </c>
      <c r="E77" s="59" t="s">
        <v>5</v>
      </c>
      <c r="F77" s="25" t="s">
        <v>114</v>
      </c>
      <c r="G77" s="25" t="s">
        <v>114</v>
      </c>
      <c r="H77" s="25" t="s">
        <v>114</v>
      </c>
      <c r="I77" s="25" t="s">
        <v>114</v>
      </c>
      <c r="J77" s="25" t="s">
        <v>114</v>
      </c>
      <c r="K77" s="59" t="s">
        <v>13</v>
      </c>
      <c r="L77" s="25" t="s">
        <v>114</v>
      </c>
      <c r="M77" s="59" t="s">
        <v>13</v>
      </c>
      <c r="N77" s="25" t="s">
        <v>114</v>
      </c>
      <c r="O77" s="25"/>
      <c r="P77" s="25" t="s">
        <v>114</v>
      </c>
      <c r="Q77" s="25" t="s">
        <v>13</v>
      </c>
      <c r="R77" s="25" t="s">
        <v>114</v>
      </c>
      <c r="S77" s="59" t="s">
        <v>13</v>
      </c>
      <c r="T77" s="59" t="s">
        <v>114</v>
      </c>
      <c r="U77" s="59" t="s">
        <v>13</v>
      </c>
    </row>
    <row r="78" spans="1:21" ht="12.75" customHeight="1" x14ac:dyDescent="0.2">
      <c r="A78" s="89" t="s">
        <v>28</v>
      </c>
      <c r="B78" s="149" t="s">
        <v>60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1"/>
    </row>
    <row r="79" spans="1:21" x14ac:dyDescent="0.2">
      <c r="A79" s="89"/>
      <c r="B79" s="2"/>
      <c r="C79" s="2"/>
      <c r="D79" s="25" t="s">
        <v>114</v>
      </c>
      <c r="E79" s="26" t="s">
        <v>5</v>
      </c>
      <c r="F79" s="26" t="s">
        <v>5</v>
      </c>
      <c r="G79" s="26" t="s">
        <v>5</v>
      </c>
      <c r="H79" s="26" t="s">
        <v>5</v>
      </c>
      <c r="I79" s="26" t="s">
        <v>5</v>
      </c>
      <c r="J79" s="26" t="s">
        <v>13</v>
      </c>
      <c r="K79" s="25" t="s">
        <v>114</v>
      </c>
      <c r="L79" s="25" t="s">
        <v>114</v>
      </c>
      <c r="M79" s="25" t="s">
        <v>114</v>
      </c>
      <c r="N79" s="25" t="s">
        <v>114</v>
      </c>
      <c r="O79" s="25"/>
      <c r="P79" s="25" t="s">
        <v>114</v>
      </c>
      <c r="Q79" s="25" t="s">
        <v>114</v>
      </c>
      <c r="R79" s="25" t="s">
        <v>114</v>
      </c>
      <c r="S79" s="25" t="s">
        <v>114</v>
      </c>
      <c r="T79" s="25" t="s">
        <v>114</v>
      </c>
      <c r="U79" s="25" t="s">
        <v>114</v>
      </c>
    </row>
    <row r="80" spans="1:21" x14ac:dyDescent="0.2">
      <c r="A80" s="164" t="s">
        <v>102</v>
      </c>
      <c r="B80" s="164"/>
      <c r="C80" s="164"/>
      <c r="D80" s="25" t="s">
        <v>114</v>
      </c>
      <c r="E80" s="25" t="s">
        <v>114</v>
      </c>
      <c r="F80" s="25" t="s">
        <v>114</v>
      </c>
      <c r="G80" s="25" t="s">
        <v>114</v>
      </c>
      <c r="H80" s="25" t="s">
        <v>114</v>
      </c>
      <c r="I80" s="25" t="s">
        <v>114</v>
      </c>
      <c r="J80" s="25" t="s">
        <v>114</v>
      </c>
      <c r="K80" s="25" t="s">
        <v>114</v>
      </c>
      <c r="L80" s="25" t="s">
        <v>114</v>
      </c>
      <c r="M80" s="25" t="s">
        <v>114</v>
      </c>
      <c r="N80" s="25" t="s">
        <v>114</v>
      </c>
      <c r="O80" s="25"/>
      <c r="P80" s="25" t="s">
        <v>114</v>
      </c>
      <c r="Q80" s="25" t="s">
        <v>114</v>
      </c>
      <c r="R80" s="25" t="s">
        <v>114</v>
      </c>
      <c r="S80" s="25" t="s">
        <v>114</v>
      </c>
      <c r="T80" s="25" t="s">
        <v>114</v>
      </c>
      <c r="U80" s="25" t="s">
        <v>114</v>
      </c>
    </row>
    <row r="81" spans="1:21" ht="12.75" customHeight="1" x14ac:dyDescent="0.2">
      <c r="A81" s="89" t="s">
        <v>24</v>
      </c>
      <c r="B81" s="149" t="s">
        <v>87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1"/>
    </row>
    <row r="82" spans="1:21" x14ac:dyDescent="0.2">
      <c r="A82" s="88"/>
      <c r="B82" s="30"/>
      <c r="C82" s="30"/>
      <c r="D82" s="25" t="s">
        <v>114</v>
      </c>
      <c r="E82" s="26" t="s">
        <v>5</v>
      </c>
      <c r="F82" s="26" t="s">
        <v>5</v>
      </c>
      <c r="G82" s="26" t="s">
        <v>5</v>
      </c>
      <c r="H82" s="26" t="s">
        <v>5</v>
      </c>
      <c r="I82" s="26" t="s">
        <v>5</v>
      </c>
      <c r="J82" s="26" t="s">
        <v>13</v>
      </c>
      <c r="K82" s="25" t="s">
        <v>114</v>
      </c>
      <c r="L82" s="25" t="s">
        <v>114</v>
      </c>
      <c r="M82" s="25" t="s">
        <v>114</v>
      </c>
      <c r="N82" s="25" t="s">
        <v>114</v>
      </c>
      <c r="O82" s="25"/>
      <c r="P82" s="25" t="s">
        <v>114</v>
      </c>
      <c r="Q82" s="25" t="s">
        <v>114</v>
      </c>
      <c r="R82" s="25" t="s">
        <v>114</v>
      </c>
      <c r="S82" s="25" t="s">
        <v>114</v>
      </c>
      <c r="T82" s="25" t="s">
        <v>114</v>
      </c>
      <c r="U82" s="25" t="s">
        <v>114</v>
      </c>
    </row>
    <row r="83" spans="1:21" x14ac:dyDescent="0.2">
      <c r="A83" s="148" t="s">
        <v>103</v>
      </c>
      <c r="B83" s="148"/>
      <c r="C83" s="148"/>
      <c r="D83" s="25" t="s">
        <v>114</v>
      </c>
      <c r="E83" s="25" t="s">
        <v>114</v>
      </c>
      <c r="F83" s="25" t="s">
        <v>114</v>
      </c>
      <c r="G83" s="25" t="s">
        <v>114</v>
      </c>
      <c r="H83" s="25" t="s">
        <v>114</v>
      </c>
      <c r="I83" s="25" t="s">
        <v>114</v>
      </c>
      <c r="J83" s="25" t="s">
        <v>114</v>
      </c>
      <c r="K83" s="25" t="s">
        <v>114</v>
      </c>
      <c r="L83" s="25" t="s">
        <v>114</v>
      </c>
      <c r="M83" s="25" t="s">
        <v>114</v>
      </c>
      <c r="N83" s="25" t="s">
        <v>114</v>
      </c>
      <c r="O83" s="25"/>
      <c r="P83" s="25" t="s">
        <v>114</v>
      </c>
      <c r="Q83" s="25" t="s">
        <v>114</v>
      </c>
      <c r="R83" s="25" t="s">
        <v>114</v>
      </c>
      <c r="S83" s="25" t="s">
        <v>114</v>
      </c>
      <c r="T83" s="25" t="s">
        <v>114</v>
      </c>
      <c r="U83" s="25" t="s">
        <v>114</v>
      </c>
    </row>
    <row r="84" spans="1:21" x14ac:dyDescent="0.2">
      <c r="A84" s="20" t="s">
        <v>43</v>
      </c>
      <c r="B84" s="127" t="s">
        <v>62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9"/>
    </row>
    <row r="85" spans="1:21" ht="48" x14ac:dyDescent="0.2">
      <c r="A85" s="106" t="s">
        <v>122</v>
      </c>
      <c r="B85" s="107" t="s">
        <v>129</v>
      </c>
      <c r="C85" s="108" t="s">
        <v>123</v>
      </c>
      <c r="D85" s="109">
        <v>1401.51</v>
      </c>
      <c r="E85" s="109">
        <v>1401.51</v>
      </c>
      <c r="F85" s="26" t="s">
        <v>5</v>
      </c>
      <c r="G85" s="26" t="s">
        <v>5</v>
      </c>
      <c r="H85" s="26" t="s">
        <v>5</v>
      </c>
      <c r="I85" s="26" t="s">
        <v>5</v>
      </c>
      <c r="J85" s="26" t="s">
        <v>5</v>
      </c>
      <c r="K85" s="109">
        <v>1401.51</v>
      </c>
      <c r="L85" s="61">
        <f>-K8</f>
        <v>0</v>
      </c>
      <c r="M85" s="109">
        <v>1401.51</v>
      </c>
      <c r="N85" s="25" t="s">
        <v>13</v>
      </c>
      <c r="O85" s="25"/>
      <c r="P85" s="25" t="s">
        <v>13</v>
      </c>
      <c r="Q85" s="25" t="s">
        <v>13</v>
      </c>
      <c r="R85" s="25" t="s">
        <v>13</v>
      </c>
      <c r="S85" s="25" t="s">
        <v>13</v>
      </c>
      <c r="T85" s="25" t="s">
        <v>13</v>
      </c>
      <c r="U85" s="25" t="s">
        <v>13</v>
      </c>
    </row>
    <row r="86" spans="1:21" ht="81.75" customHeight="1" x14ac:dyDescent="0.2">
      <c r="A86" s="106" t="s">
        <v>159</v>
      </c>
      <c r="B86" s="107" t="s">
        <v>164</v>
      </c>
      <c r="C86" s="108" t="s">
        <v>155</v>
      </c>
      <c r="D86" s="109">
        <v>229.74199999999999</v>
      </c>
      <c r="E86" s="109">
        <v>229.74199999999999</v>
      </c>
      <c r="F86" s="26" t="s">
        <v>5</v>
      </c>
      <c r="G86" s="26" t="s">
        <v>5</v>
      </c>
      <c r="H86" s="26" t="s">
        <v>5</v>
      </c>
      <c r="I86" s="26" t="s">
        <v>5</v>
      </c>
      <c r="J86" s="26" t="s">
        <v>5</v>
      </c>
      <c r="K86" s="109">
        <v>229.74199999999999</v>
      </c>
      <c r="L86" s="61">
        <v>0</v>
      </c>
      <c r="M86" s="109">
        <v>229.74199999999999</v>
      </c>
      <c r="N86" s="25" t="s">
        <v>13</v>
      </c>
      <c r="O86" s="25"/>
      <c r="P86" s="25" t="s">
        <v>13</v>
      </c>
      <c r="Q86" s="25" t="s">
        <v>13</v>
      </c>
      <c r="R86" s="25" t="s">
        <v>13</v>
      </c>
      <c r="S86" s="25" t="s">
        <v>13</v>
      </c>
      <c r="T86" s="25" t="s">
        <v>13</v>
      </c>
      <c r="U86" s="25" t="s">
        <v>13</v>
      </c>
    </row>
    <row r="87" spans="1:21" ht="96" x14ac:dyDescent="0.2">
      <c r="A87" s="106" t="s">
        <v>160</v>
      </c>
      <c r="B87" s="126" t="s">
        <v>180</v>
      </c>
      <c r="C87" s="108" t="s">
        <v>167</v>
      </c>
      <c r="D87" s="109">
        <v>52.9</v>
      </c>
      <c r="E87" s="109">
        <v>52.9</v>
      </c>
      <c r="F87" s="110" t="s">
        <v>5</v>
      </c>
      <c r="G87" s="26" t="s">
        <v>13</v>
      </c>
      <c r="H87" s="26" t="s">
        <v>13</v>
      </c>
      <c r="I87" s="26" t="s">
        <v>13</v>
      </c>
      <c r="J87" s="26" t="s">
        <v>13</v>
      </c>
      <c r="K87" s="109">
        <v>0</v>
      </c>
      <c r="L87" s="61">
        <v>52.9</v>
      </c>
      <c r="M87" s="109">
        <v>52.9</v>
      </c>
      <c r="N87" s="96" t="s">
        <v>13</v>
      </c>
      <c r="O87" s="84"/>
      <c r="P87" s="96" t="s">
        <v>13</v>
      </c>
      <c r="Q87" s="96" t="s">
        <v>13</v>
      </c>
      <c r="R87" s="96" t="s">
        <v>13</v>
      </c>
      <c r="S87" s="96" t="s">
        <v>13</v>
      </c>
      <c r="T87" s="96" t="s">
        <v>13</v>
      </c>
      <c r="U87" s="96" t="s">
        <v>13</v>
      </c>
    </row>
    <row r="88" spans="1:21" ht="19.899999999999999" customHeight="1" x14ac:dyDescent="0.2">
      <c r="A88" s="148" t="s">
        <v>88</v>
      </c>
      <c r="B88" s="148"/>
      <c r="C88" s="148"/>
      <c r="D88" s="62">
        <f>SUM(D85:D87)</f>
        <v>1684.152</v>
      </c>
      <c r="E88" s="62">
        <f t="shared" ref="E88:M88" si="7">SUM(E85:E87)</f>
        <v>1684.152</v>
      </c>
      <c r="F88" s="62">
        <f t="shared" si="7"/>
        <v>0</v>
      </c>
      <c r="G88" s="62">
        <f t="shared" si="7"/>
        <v>0</v>
      </c>
      <c r="H88" s="62">
        <f t="shared" si="7"/>
        <v>0</v>
      </c>
      <c r="I88" s="62">
        <f t="shared" si="7"/>
        <v>0</v>
      </c>
      <c r="J88" s="62">
        <f t="shared" si="7"/>
        <v>0</v>
      </c>
      <c r="K88" s="62">
        <f t="shared" si="7"/>
        <v>1631.252</v>
      </c>
      <c r="L88" s="62">
        <f t="shared" si="7"/>
        <v>52.9</v>
      </c>
      <c r="M88" s="62">
        <f t="shared" si="7"/>
        <v>1684.152</v>
      </c>
      <c r="N88" s="25" t="s">
        <v>114</v>
      </c>
      <c r="O88" s="25"/>
      <c r="P88" s="25" t="s">
        <v>114</v>
      </c>
      <c r="Q88" s="25" t="s">
        <v>114</v>
      </c>
      <c r="R88" s="25" t="s">
        <v>114</v>
      </c>
      <c r="S88" s="25" t="s">
        <v>114</v>
      </c>
      <c r="T88" s="25" t="s">
        <v>114</v>
      </c>
      <c r="U88" s="25" t="s">
        <v>114</v>
      </c>
    </row>
    <row r="89" spans="1:21" ht="12.75" hidden="1" customHeight="1" x14ac:dyDescent="0.2">
      <c r="A89" s="20" t="s">
        <v>101</v>
      </c>
      <c r="B89" s="127" t="s">
        <v>79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9"/>
    </row>
    <row r="90" spans="1:21" x14ac:dyDescent="0.2">
      <c r="A90" s="148" t="s">
        <v>86</v>
      </c>
      <c r="B90" s="148"/>
      <c r="C90" s="148"/>
      <c r="D90" s="61">
        <f>D88</f>
        <v>1684.152</v>
      </c>
      <c r="E90" s="61">
        <f>E88</f>
        <v>1684.152</v>
      </c>
      <c r="F90" s="61">
        <f t="shared" ref="F90:M90" si="8">F88</f>
        <v>0</v>
      </c>
      <c r="G90" s="61">
        <f t="shared" si="8"/>
        <v>0</v>
      </c>
      <c r="H90" s="61">
        <f t="shared" si="8"/>
        <v>0</v>
      </c>
      <c r="I90" s="61">
        <f t="shared" si="8"/>
        <v>0</v>
      </c>
      <c r="J90" s="61">
        <f t="shared" si="8"/>
        <v>0</v>
      </c>
      <c r="K90" s="61">
        <f t="shared" si="8"/>
        <v>1631.252</v>
      </c>
      <c r="L90" s="61">
        <f t="shared" si="8"/>
        <v>52.9</v>
      </c>
      <c r="M90" s="61">
        <f t="shared" si="8"/>
        <v>1684.152</v>
      </c>
      <c r="N90" s="25" t="s">
        <v>114</v>
      </c>
      <c r="O90" s="25"/>
      <c r="P90" s="25" t="s">
        <v>114</v>
      </c>
      <c r="Q90" s="25" t="s">
        <v>114</v>
      </c>
      <c r="R90" s="25" t="s">
        <v>114</v>
      </c>
      <c r="S90" s="25" t="s">
        <v>114</v>
      </c>
      <c r="T90" s="25" t="s">
        <v>114</v>
      </c>
      <c r="U90" s="25" t="s">
        <v>114</v>
      </c>
    </row>
    <row r="91" spans="1:21" x14ac:dyDescent="0.2">
      <c r="A91" s="89" t="s">
        <v>101</v>
      </c>
      <c r="B91" s="153" t="s">
        <v>121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5"/>
    </row>
    <row r="92" spans="1:21" ht="36" x14ac:dyDescent="0.2">
      <c r="A92" s="111" t="s">
        <v>163</v>
      </c>
      <c r="B92" s="112" t="s">
        <v>156</v>
      </c>
      <c r="C92" s="113" t="s">
        <v>157</v>
      </c>
      <c r="D92" s="116">
        <v>420.97</v>
      </c>
      <c r="E92" s="116">
        <v>420.97</v>
      </c>
      <c r="F92" s="114" t="s">
        <v>13</v>
      </c>
      <c r="G92" s="114" t="s">
        <v>5</v>
      </c>
      <c r="H92" s="114" t="s">
        <v>5</v>
      </c>
      <c r="I92" s="114" t="s">
        <v>5</v>
      </c>
      <c r="J92" s="114" t="s">
        <v>5</v>
      </c>
      <c r="K92" s="116">
        <v>0</v>
      </c>
      <c r="L92" s="116">
        <v>420.97</v>
      </c>
      <c r="M92" s="116">
        <v>420.97</v>
      </c>
      <c r="N92" s="98"/>
      <c r="O92" s="98"/>
      <c r="P92" s="98"/>
      <c r="Q92" s="98"/>
      <c r="R92" s="98"/>
      <c r="S92" s="98"/>
      <c r="T92" s="98"/>
      <c r="U92" s="98"/>
    </row>
    <row r="93" spans="1:21" x14ac:dyDescent="0.2">
      <c r="A93" s="172" t="s">
        <v>88</v>
      </c>
      <c r="B93" s="172"/>
      <c r="C93" s="172"/>
      <c r="D93" s="117">
        <f t="shared" ref="D93:I93" si="9">D92</f>
        <v>420.97</v>
      </c>
      <c r="E93" s="117">
        <f t="shared" si="9"/>
        <v>420.97</v>
      </c>
      <c r="F93" s="115" t="str">
        <f t="shared" si="9"/>
        <v>х</v>
      </c>
      <c r="G93" s="115" t="str">
        <f t="shared" si="9"/>
        <v>х </v>
      </c>
      <c r="H93" s="99" t="str">
        <f t="shared" si="9"/>
        <v>х </v>
      </c>
      <c r="I93" s="99" t="str">
        <f t="shared" si="9"/>
        <v>х </v>
      </c>
      <c r="J93" s="99" t="str">
        <f>J92</f>
        <v>х </v>
      </c>
      <c r="K93" s="100">
        <f>K92</f>
        <v>0</v>
      </c>
      <c r="L93" s="27">
        <v>0</v>
      </c>
      <c r="M93" s="27">
        <f>M92</f>
        <v>420.97</v>
      </c>
      <c r="N93" s="98"/>
      <c r="O93" s="98"/>
      <c r="P93" s="98"/>
      <c r="Q93" s="98"/>
      <c r="R93" s="98"/>
      <c r="S93" s="98"/>
      <c r="T93" s="98"/>
      <c r="U93" s="98"/>
    </row>
    <row r="94" spans="1:21" x14ac:dyDescent="0.2">
      <c r="A94" s="89" t="s">
        <v>161</v>
      </c>
      <c r="B94" s="173" t="s">
        <v>162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5"/>
    </row>
    <row r="95" spans="1:21" ht="15.75" customHeight="1" x14ac:dyDescent="0.2">
      <c r="A95" s="89" t="s">
        <v>44</v>
      </c>
      <c r="B95" s="149" t="s">
        <v>69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1"/>
    </row>
    <row r="96" spans="1:21" ht="15.75" customHeight="1" x14ac:dyDescent="0.2">
      <c r="A96" s="88"/>
      <c r="B96" s="54"/>
      <c r="C96" s="25"/>
      <c r="D96" s="25">
        <v>0</v>
      </c>
      <c r="E96" s="25">
        <v>0</v>
      </c>
      <c r="F96" s="26" t="s">
        <v>5</v>
      </c>
      <c r="G96" s="26" t="s">
        <v>5</v>
      </c>
      <c r="H96" s="26" t="s">
        <v>5</v>
      </c>
      <c r="I96" s="26" t="s">
        <v>5</v>
      </c>
      <c r="J96" s="26" t="s">
        <v>13</v>
      </c>
      <c r="K96" s="25">
        <v>0</v>
      </c>
      <c r="L96" s="25" t="s">
        <v>114</v>
      </c>
      <c r="M96" s="25">
        <v>0</v>
      </c>
      <c r="N96" s="25" t="s">
        <v>114</v>
      </c>
      <c r="O96" s="25"/>
      <c r="P96" s="25" t="s">
        <v>114</v>
      </c>
      <c r="Q96" s="25">
        <v>0</v>
      </c>
      <c r="R96" s="25" t="s">
        <v>114</v>
      </c>
      <c r="S96" s="60">
        <v>0</v>
      </c>
      <c r="T96" s="25" t="s">
        <v>114</v>
      </c>
      <c r="U96" s="25">
        <v>0</v>
      </c>
    </row>
    <row r="97" spans="1:21" ht="19.899999999999999" customHeight="1" x14ac:dyDescent="0.2">
      <c r="A97" s="148" t="s">
        <v>89</v>
      </c>
      <c r="B97" s="148"/>
      <c r="C97" s="148"/>
      <c r="D97" s="65">
        <f>D96</f>
        <v>0</v>
      </c>
      <c r="E97" s="73">
        <f>E96</f>
        <v>0</v>
      </c>
      <c r="F97" s="25" t="s">
        <v>114</v>
      </c>
      <c r="G97" s="25" t="s">
        <v>114</v>
      </c>
      <c r="H97" s="25" t="s">
        <v>114</v>
      </c>
      <c r="I97" s="25" t="s">
        <v>114</v>
      </c>
      <c r="J97" s="25" t="s">
        <v>114</v>
      </c>
      <c r="K97" s="65">
        <f>K96</f>
        <v>0</v>
      </c>
      <c r="L97" s="25">
        <v>0</v>
      </c>
      <c r="M97" s="62">
        <f>M96</f>
        <v>0</v>
      </c>
      <c r="N97" s="25" t="s">
        <v>114</v>
      </c>
      <c r="O97" s="25"/>
      <c r="P97" s="25" t="s">
        <v>114</v>
      </c>
      <c r="Q97" s="25">
        <v>0</v>
      </c>
      <c r="R97" s="25" t="s">
        <v>114</v>
      </c>
      <c r="S97" s="59">
        <v>0</v>
      </c>
      <c r="T97" s="59" t="s">
        <v>114</v>
      </c>
      <c r="U97" s="59">
        <v>0</v>
      </c>
    </row>
    <row r="98" spans="1:21" ht="12.75" customHeight="1" x14ac:dyDescent="0.2">
      <c r="A98" s="89" t="s">
        <v>21</v>
      </c>
      <c r="B98" s="149" t="s">
        <v>60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1"/>
    </row>
    <row r="99" spans="1:21" x14ac:dyDescent="0.2">
      <c r="A99" s="89"/>
      <c r="B99" s="71"/>
      <c r="C99" s="69"/>
      <c r="D99" s="61">
        <v>0</v>
      </c>
      <c r="E99" s="61">
        <v>0</v>
      </c>
      <c r="F99" s="25" t="s">
        <v>114</v>
      </c>
      <c r="G99" s="25" t="s">
        <v>114</v>
      </c>
      <c r="H99" s="25" t="s">
        <v>114</v>
      </c>
      <c r="I99" s="25" t="s">
        <v>114</v>
      </c>
      <c r="J99" s="25" t="s">
        <v>114</v>
      </c>
      <c r="K99" s="25">
        <v>0</v>
      </c>
      <c r="L99" s="61">
        <v>0</v>
      </c>
      <c r="M99" s="61">
        <v>0</v>
      </c>
      <c r="N99" s="25" t="s">
        <v>114</v>
      </c>
      <c r="O99" s="25"/>
      <c r="P99" s="25" t="s">
        <v>114</v>
      </c>
      <c r="Q99" s="25" t="s">
        <v>114</v>
      </c>
      <c r="R99" s="25" t="s">
        <v>114</v>
      </c>
      <c r="S99" s="25" t="s">
        <v>114</v>
      </c>
      <c r="T99" s="25" t="s">
        <v>114</v>
      </c>
      <c r="U99" s="25" t="s">
        <v>114</v>
      </c>
    </row>
    <row r="100" spans="1:21" x14ac:dyDescent="0.2">
      <c r="A100" s="148" t="s">
        <v>90</v>
      </c>
      <c r="B100" s="148"/>
      <c r="C100" s="148"/>
      <c r="D100" s="62">
        <f>D99</f>
        <v>0</v>
      </c>
      <c r="E100" s="62">
        <f>E99</f>
        <v>0</v>
      </c>
      <c r="F100" s="25" t="s">
        <v>114</v>
      </c>
      <c r="G100" s="25" t="s">
        <v>114</v>
      </c>
      <c r="H100" s="25" t="s">
        <v>114</v>
      </c>
      <c r="I100" s="25" t="s">
        <v>114</v>
      </c>
      <c r="J100" s="25" t="s">
        <v>114</v>
      </c>
      <c r="K100" s="25">
        <v>0</v>
      </c>
      <c r="L100" s="62">
        <f>L99</f>
        <v>0</v>
      </c>
      <c r="M100" s="62">
        <f>M99</f>
        <v>0</v>
      </c>
      <c r="N100" s="25" t="s">
        <v>114</v>
      </c>
      <c r="O100" s="25"/>
      <c r="P100" s="25" t="s">
        <v>114</v>
      </c>
      <c r="Q100" s="25" t="s">
        <v>114</v>
      </c>
      <c r="R100" s="25" t="s">
        <v>114</v>
      </c>
      <c r="S100" s="25" t="s">
        <v>114</v>
      </c>
      <c r="T100" s="25" t="s">
        <v>114</v>
      </c>
      <c r="U100" s="25" t="s">
        <v>114</v>
      </c>
    </row>
    <row r="101" spans="1:21" x14ac:dyDescent="0.2">
      <c r="A101" s="89" t="s">
        <v>22</v>
      </c>
      <c r="B101" s="127" t="s">
        <v>75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9"/>
    </row>
    <row r="102" spans="1:21" x14ac:dyDescent="0.2">
      <c r="A102" s="88"/>
      <c r="B102" s="19"/>
      <c r="C102" s="19"/>
      <c r="D102" s="25" t="s">
        <v>114</v>
      </c>
      <c r="E102" s="25" t="s">
        <v>114</v>
      </c>
      <c r="F102" s="25" t="s">
        <v>114</v>
      </c>
      <c r="G102" s="25" t="s">
        <v>114</v>
      </c>
      <c r="H102" s="25" t="s">
        <v>114</v>
      </c>
      <c r="I102" s="25" t="s">
        <v>114</v>
      </c>
      <c r="J102" s="25" t="s">
        <v>114</v>
      </c>
      <c r="K102" s="25" t="s">
        <v>114</v>
      </c>
      <c r="L102" s="25" t="s">
        <v>114</v>
      </c>
      <c r="M102" s="25" t="s">
        <v>114</v>
      </c>
      <c r="N102" s="25" t="s">
        <v>114</v>
      </c>
      <c r="O102" s="25"/>
      <c r="P102" s="25" t="s">
        <v>114</v>
      </c>
      <c r="Q102" s="25" t="s">
        <v>114</v>
      </c>
      <c r="R102" s="25" t="s">
        <v>114</v>
      </c>
      <c r="S102" s="25" t="s">
        <v>114</v>
      </c>
      <c r="T102" s="25" t="s">
        <v>114</v>
      </c>
      <c r="U102" s="25" t="s">
        <v>114</v>
      </c>
    </row>
    <row r="103" spans="1:21" x14ac:dyDescent="0.2">
      <c r="A103" s="148" t="s">
        <v>91</v>
      </c>
      <c r="B103" s="148"/>
      <c r="C103" s="148"/>
      <c r="D103" s="25" t="s">
        <v>114</v>
      </c>
      <c r="E103" s="25" t="s">
        <v>114</v>
      </c>
      <c r="F103" s="25" t="s">
        <v>114</v>
      </c>
      <c r="G103" s="25" t="s">
        <v>114</v>
      </c>
      <c r="H103" s="25" t="s">
        <v>114</v>
      </c>
      <c r="I103" s="25" t="s">
        <v>114</v>
      </c>
      <c r="J103" s="25" t="s">
        <v>114</v>
      </c>
      <c r="K103" s="25" t="s">
        <v>114</v>
      </c>
      <c r="L103" s="25" t="s">
        <v>114</v>
      </c>
      <c r="M103" s="25" t="s">
        <v>114</v>
      </c>
      <c r="N103" s="25" t="s">
        <v>114</v>
      </c>
      <c r="O103" s="25"/>
      <c r="P103" s="25" t="s">
        <v>114</v>
      </c>
      <c r="Q103" s="25" t="s">
        <v>114</v>
      </c>
      <c r="R103" s="25" t="s">
        <v>114</v>
      </c>
      <c r="S103" s="25" t="s">
        <v>114</v>
      </c>
      <c r="T103" s="25" t="s">
        <v>114</v>
      </c>
      <c r="U103" s="25" t="s">
        <v>114</v>
      </c>
    </row>
    <row r="104" spans="1:21" x14ac:dyDescent="0.2">
      <c r="A104" s="89" t="s">
        <v>41</v>
      </c>
      <c r="B104" s="127" t="s">
        <v>78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9"/>
    </row>
    <row r="105" spans="1:21" x14ac:dyDescent="0.2">
      <c r="A105" s="89"/>
      <c r="B105" s="20"/>
      <c r="C105" s="25"/>
      <c r="D105" s="25" t="s">
        <v>114</v>
      </c>
      <c r="E105" s="25" t="s">
        <v>114</v>
      </c>
      <c r="F105" s="25" t="s">
        <v>114</v>
      </c>
      <c r="G105" s="25" t="s">
        <v>114</v>
      </c>
      <c r="H105" s="25" t="s">
        <v>114</v>
      </c>
      <c r="I105" s="25" t="s">
        <v>114</v>
      </c>
      <c r="J105" s="25" t="s">
        <v>114</v>
      </c>
      <c r="K105" s="25" t="s">
        <v>114</v>
      </c>
      <c r="L105" s="25" t="s">
        <v>114</v>
      </c>
      <c r="M105" s="25" t="s">
        <v>114</v>
      </c>
      <c r="N105" s="25" t="s">
        <v>114</v>
      </c>
      <c r="O105" s="25"/>
      <c r="P105" s="25" t="s">
        <v>114</v>
      </c>
      <c r="Q105" s="25" t="s">
        <v>114</v>
      </c>
      <c r="R105" s="25" t="s">
        <v>114</v>
      </c>
      <c r="S105" s="25" t="s">
        <v>114</v>
      </c>
      <c r="T105" s="25" t="s">
        <v>114</v>
      </c>
      <c r="U105" s="25" t="s">
        <v>114</v>
      </c>
    </row>
    <row r="106" spans="1:21" ht="13.5" customHeight="1" x14ac:dyDescent="0.2">
      <c r="A106" s="148" t="s">
        <v>92</v>
      </c>
      <c r="B106" s="148"/>
      <c r="C106" s="148"/>
      <c r="D106" s="25" t="s">
        <v>114</v>
      </c>
      <c r="E106" s="25" t="s">
        <v>114</v>
      </c>
      <c r="F106" s="25" t="s">
        <v>114</v>
      </c>
      <c r="G106" s="25" t="s">
        <v>114</v>
      </c>
      <c r="H106" s="25" t="s">
        <v>114</v>
      </c>
      <c r="I106" s="25" t="s">
        <v>114</v>
      </c>
      <c r="J106" s="25" t="s">
        <v>114</v>
      </c>
      <c r="K106" s="25" t="s">
        <v>114</v>
      </c>
      <c r="L106" s="25" t="s">
        <v>114</v>
      </c>
      <c r="M106" s="25" t="s">
        <v>114</v>
      </c>
      <c r="N106" s="25" t="s">
        <v>114</v>
      </c>
      <c r="O106" s="25"/>
      <c r="P106" s="25" t="s">
        <v>114</v>
      </c>
      <c r="Q106" s="25" t="s">
        <v>114</v>
      </c>
      <c r="R106" s="25" t="s">
        <v>114</v>
      </c>
      <c r="S106" s="25" t="s">
        <v>114</v>
      </c>
      <c r="T106" s="25" t="s">
        <v>114</v>
      </c>
      <c r="U106" s="25" t="s">
        <v>114</v>
      </c>
    </row>
    <row r="107" spans="1:21" x14ac:dyDescent="0.2">
      <c r="A107" s="89" t="s">
        <v>42</v>
      </c>
      <c r="B107" s="127" t="s">
        <v>62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9"/>
    </row>
    <row r="108" spans="1:21" x14ac:dyDescent="0.2">
      <c r="A108" s="148" t="s">
        <v>93</v>
      </c>
      <c r="B108" s="148"/>
      <c r="C108" s="148"/>
      <c r="D108" s="31" t="s">
        <v>13</v>
      </c>
      <c r="E108" s="31" t="s">
        <v>5</v>
      </c>
      <c r="F108" s="31" t="s">
        <v>13</v>
      </c>
      <c r="G108" s="31" t="s">
        <v>13</v>
      </c>
      <c r="H108" s="31" t="s">
        <v>13</v>
      </c>
      <c r="I108" s="31" t="s">
        <v>13</v>
      </c>
      <c r="J108" s="31" t="s">
        <v>13</v>
      </c>
      <c r="K108" s="31" t="s">
        <v>13</v>
      </c>
      <c r="L108" s="31" t="s">
        <v>13</v>
      </c>
      <c r="M108" s="31" t="s">
        <v>13</v>
      </c>
      <c r="N108" s="67" t="s">
        <v>13</v>
      </c>
      <c r="O108" s="32"/>
      <c r="P108" s="41" t="s">
        <v>13</v>
      </c>
      <c r="Q108" s="41" t="s">
        <v>13</v>
      </c>
      <c r="R108" s="41" t="s">
        <v>13</v>
      </c>
      <c r="S108" s="41" t="s">
        <v>13</v>
      </c>
      <c r="T108" s="41" t="s">
        <v>13</v>
      </c>
      <c r="U108" s="41" t="s">
        <v>13</v>
      </c>
    </row>
    <row r="109" spans="1:21" ht="15.75" customHeight="1" x14ac:dyDescent="0.2">
      <c r="A109" s="89" t="s">
        <v>46</v>
      </c>
      <c r="B109" s="127" t="s">
        <v>79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9"/>
    </row>
    <row r="110" spans="1:21" x14ac:dyDescent="0.2">
      <c r="A110" s="89"/>
      <c r="B110" s="76"/>
      <c r="C110" s="66"/>
      <c r="D110" s="75"/>
      <c r="E110" s="75"/>
      <c r="F110" s="18"/>
      <c r="G110" s="18"/>
      <c r="H110" s="18"/>
      <c r="I110" s="18"/>
      <c r="J110" s="18"/>
      <c r="K110" s="75"/>
      <c r="L110" s="75"/>
      <c r="M110" s="75"/>
      <c r="N110" s="53"/>
      <c r="O110" s="77"/>
      <c r="P110" s="77"/>
      <c r="Q110" s="77"/>
      <c r="R110" s="77"/>
      <c r="S110" s="77"/>
      <c r="T110" s="77"/>
      <c r="U110" s="77"/>
    </row>
    <row r="111" spans="1:21" x14ac:dyDescent="0.2">
      <c r="A111" s="148" t="s">
        <v>94</v>
      </c>
      <c r="B111" s="148"/>
      <c r="C111" s="148"/>
      <c r="D111" s="27">
        <f t="shared" ref="D111:M111" si="10">SUM(D110:D110)</f>
        <v>0</v>
      </c>
      <c r="E111" s="27">
        <f t="shared" si="10"/>
        <v>0</v>
      </c>
      <c r="F111" s="27">
        <f t="shared" si="10"/>
        <v>0</v>
      </c>
      <c r="G111" s="27">
        <f t="shared" si="10"/>
        <v>0</v>
      </c>
      <c r="H111" s="27">
        <f t="shared" si="10"/>
        <v>0</v>
      </c>
      <c r="I111" s="27">
        <f t="shared" si="10"/>
        <v>0</v>
      </c>
      <c r="J111" s="27">
        <f t="shared" si="10"/>
        <v>0</v>
      </c>
      <c r="K111" s="27">
        <f t="shared" si="10"/>
        <v>0</v>
      </c>
      <c r="L111" s="27">
        <f t="shared" si="10"/>
        <v>0</v>
      </c>
      <c r="M111" s="27">
        <f t="shared" si="10"/>
        <v>0</v>
      </c>
      <c r="N111" s="25" t="s">
        <v>13</v>
      </c>
      <c r="O111" s="39"/>
      <c r="P111" s="39" t="s">
        <v>13</v>
      </c>
      <c r="Q111" s="39" t="s">
        <v>13</v>
      </c>
      <c r="R111" s="39" t="s">
        <v>13</v>
      </c>
      <c r="S111" s="39" t="s">
        <v>13</v>
      </c>
      <c r="T111" s="39" t="s">
        <v>13</v>
      </c>
      <c r="U111" s="40" t="s">
        <v>13</v>
      </c>
    </row>
    <row r="112" spans="1:21" x14ac:dyDescent="0.2">
      <c r="A112" s="148" t="s">
        <v>95</v>
      </c>
      <c r="B112" s="148"/>
      <c r="C112" s="148"/>
      <c r="D112" s="31" t="s">
        <v>13</v>
      </c>
      <c r="E112" s="31" t="s">
        <v>13</v>
      </c>
      <c r="F112" s="31" t="s">
        <v>5</v>
      </c>
      <c r="G112" s="31" t="s">
        <v>5</v>
      </c>
      <c r="H112" s="31" t="s">
        <v>13</v>
      </c>
      <c r="I112" s="31" t="s">
        <v>5</v>
      </c>
      <c r="J112" s="31" t="s">
        <v>13</v>
      </c>
      <c r="K112" s="31" t="s">
        <v>13</v>
      </c>
      <c r="L112" s="31" t="s">
        <v>13</v>
      </c>
      <c r="M112" s="31" t="s">
        <v>13</v>
      </c>
      <c r="N112" s="63" t="str">
        <f>N108</f>
        <v>х</v>
      </c>
      <c r="O112" s="1"/>
      <c r="P112" s="32" t="s">
        <v>13</v>
      </c>
      <c r="Q112" s="32" t="s">
        <v>13</v>
      </c>
      <c r="R112" s="32" t="s">
        <v>13</v>
      </c>
      <c r="S112" s="32" t="str">
        <f>S77</f>
        <v>х</v>
      </c>
      <c r="T112" s="32" t="s">
        <v>13</v>
      </c>
      <c r="U112" s="57" t="str">
        <f>U77</f>
        <v>х</v>
      </c>
    </row>
    <row r="113" spans="1:21" x14ac:dyDescent="0.2">
      <c r="A113" s="148" t="s">
        <v>105</v>
      </c>
      <c r="B113" s="148"/>
      <c r="C113" s="148"/>
      <c r="D113" s="31">
        <f>D90+D93</f>
        <v>2105.1220000000003</v>
      </c>
      <c r="E113" s="31">
        <f>E90+E93</f>
        <v>2105.1220000000003</v>
      </c>
      <c r="F113" s="31">
        <f t="shared" ref="F113:J113" si="11">F90</f>
        <v>0</v>
      </c>
      <c r="G113" s="31">
        <f t="shared" si="11"/>
        <v>0</v>
      </c>
      <c r="H113" s="31">
        <f t="shared" si="11"/>
        <v>0</v>
      </c>
      <c r="I113" s="31">
        <f t="shared" si="11"/>
        <v>0</v>
      </c>
      <c r="J113" s="31">
        <f t="shared" si="11"/>
        <v>0</v>
      </c>
      <c r="K113" s="31">
        <f>K90+K93</f>
        <v>1631.252</v>
      </c>
      <c r="L113" s="31">
        <f>L90</f>
        <v>52.9</v>
      </c>
      <c r="M113" s="31">
        <f>M90+M93</f>
        <v>2105.1220000000003</v>
      </c>
      <c r="N113" s="64" t="str">
        <f>N112</f>
        <v>х</v>
      </c>
      <c r="O113" s="5"/>
      <c r="P113" s="32" t="s">
        <v>13</v>
      </c>
      <c r="Q113" s="32" t="s">
        <v>13</v>
      </c>
      <c r="R113" s="32" t="s">
        <v>13</v>
      </c>
      <c r="S113" s="32" t="str">
        <f>S112</f>
        <v>х</v>
      </c>
      <c r="T113" s="32" t="s">
        <v>13</v>
      </c>
      <c r="U113" s="57" t="str">
        <f>U112</f>
        <v>х</v>
      </c>
    </row>
    <row r="114" spans="1:21" x14ac:dyDescent="0.2">
      <c r="A114" s="165" t="s">
        <v>35</v>
      </c>
      <c r="B114" s="165"/>
      <c r="C114" s="165"/>
      <c r="D114" s="78">
        <f t="shared" ref="D114:M114" si="12">D73+D113</f>
        <v>4450.9838</v>
      </c>
      <c r="E114" s="78">
        <f t="shared" si="12"/>
        <v>4450.9838</v>
      </c>
      <c r="F114" s="78">
        <f t="shared" si="12"/>
        <v>0</v>
      </c>
      <c r="G114" s="78">
        <f t="shared" si="12"/>
        <v>0</v>
      </c>
      <c r="H114" s="78">
        <f t="shared" si="12"/>
        <v>0</v>
      </c>
      <c r="I114" s="78">
        <f t="shared" si="12"/>
        <v>0</v>
      </c>
      <c r="J114" s="78">
        <f t="shared" si="12"/>
        <v>0</v>
      </c>
      <c r="K114" s="78">
        <f t="shared" si="12"/>
        <v>3399.9647999999997</v>
      </c>
      <c r="L114" s="78">
        <f t="shared" si="12"/>
        <v>630.04999999999995</v>
      </c>
      <c r="M114" s="78">
        <f t="shared" si="12"/>
        <v>4450.9848000000002</v>
      </c>
      <c r="N114" s="27" t="s">
        <v>13</v>
      </c>
      <c r="O114" s="5"/>
      <c r="P114" s="32" t="s">
        <v>13</v>
      </c>
      <c r="Q114" s="32" t="s">
        <v>13</v>
      </c>
      <c r="R114" s="32" t="s">
        <v>13</v>
      </c>
      <c r="S114" s="43">
        <f>S97+S73</f>
        <v>0</v>
      </c>
      <c r="T114" s="43" t="s">
        <v>13</v>
      </c>
      <c r="U114" s="44">
        <f>U97+U73</f>
        <v>0</v>
      </c>
    </row>
    <row r="115" spans="1:21" x14ac:dyDescent="0.2">
      <c r="A115" s="166"/>
      <c r="B115" s="166"/>
      <c r="C115" s="166"/>
      <c r="D115" s="166"/>
      <c r="E115" s="166"/>
      <c r="F115" s="166"/>
      <c r="G115" s="166"/>
      <c r="H115" s="4"/>
      <c r="I115" s="167"/>
      <c r="J115" s="167"/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</row>
    <row r="116" spans="1:21" x14ac:dyDescent="0.2">
      <c r="A116" s="91"/>
      <c r="B116" s="28"/>
      <c r="C116" s="28"/>
      <c r="D116" s="28"/>
      <c r="E116" s="28"/>
      <c r="F116" s="28"/>
      <c r="G116" s="7"/>
      <c r="H116" s="7"/>
      <c r="I116" s="7"/>
      <c r="J116" s="7"/>
      <c r="K116" s="28"/>
      <c r="L116" s="28"/>
      <c r="M116" s="3"/>
      <c r="N116" s="3"/>
      <c r="O116" s="3"/>
      <c r="P116" s="28"/>
      <c r="Q116" s="28"/>
      <c r="R116" s="28"/>
      <c r="S116" s="28"/>
      <c r="T116" s="28"/>
      <c r="U116" s="14"/>
    </row>
    <row r="117" spans="1:21" x14ac:dyDescent="0.2">
      <c r="A117" s="91"/>
      <c r="B117" s="28"/>
      <c r="C117" s="28"/>
      <c r="D117" s="28"/>
      <c r="E117" s="28"/>
      <c r="F117" s="28"/>
      <c r="G117" s="7"/>
      <c r="H117" s="7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7"/>
    </row>
    <row r="118" spans="1:21" x14ac:dyDescent="0.2">
      <c r="A118" s="168"/>
      <c r="B118" s="168"/>
      <c r="C118" s="168"/>
      <c r="D118" s="168"/>
      <c r="E118" s="168"/>
      <c r="F118" s="168"/>
      <c r="G118" s="7"/>
      <c r="H118" s="7"/>
      <c r="I118" s="7"/>
      <c r="J118" s="4"/>
      <c r="K118" s="4"/>
      <c r="L118" s="4"/>
      <c r="M118" s="4"/>
      <c r="N118" s="7"/>
      <c r="O118" s="7"/>
      <c r="P118" s="7"/>
      <c r="Q118" s="7"/>
      <c r="R118" s="7"/>
      <c r="S118" s="7"/>
      <c r="T118" s="7"/>
      <c r="U118" s="4"/>
    </row>
    <row r="119" spans="1:21" x14ac:dyDescent="0.2">
      <c r="A119" s="85"/>
      <c r="B119" s="21"/>
      <c r="C119" s="21"/>
      <c r="D119" s="22"/>
      <c r="E119" s="14"/>
      <c r="F119" s="23"/>
      <c r="G119" s="23"/>
      <c r="H119" s="23"/>
      <c r="I119" s="24"/>
      <c r="J119" s="24"/>
      <c r="K119" s="24"/>
      <c r="L119" s="4"/>
      <c r="M119" s="4"/>
      <c r="N119" s="4"/>
      <c r="O119" s="4"/>
      <c r="P119" s="4"/>
      <c r="Q119" s="4"/>
      <c r="R119" s="4"/>
      <c r="S119" s="4"/>
      <c r="T119" s="4"/>
      <c r="U119" s="14"/>
    </row>
    <row r="120" spans="1:21" x14ac:dyDescent="0.2">
      <c r="A120" s="169" t="s">
        <v>181</v>
      </c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4"/>
      <c r="O120" s="4"/>
      <c r="P120" s="4"/>
      <c r="Q120" s="4"/>
      <c r="R120" s="4"/>
      <c r="S120" s="14"/>
      <c r="T120" s="14"/>
      <c r="U120" s="14"/>
    </row>
    <row r="121" spans="1:21" x14ac:dyDescent="0.2">
      <c r="A121" s="170" t="s">
        <v>116</v>
      </c>
      <c r="B121" s="170"/>
      <c r="C121" s="170"/>
      <c r="D121" s="4"/>
      <c r="E121" s="4"/>
      <c r="F121" s="171" t="s">
        <v>2</v>
      </c>
      <c r="G121" s="171"/>
      <c r="H121" s="171"/>
      <c r="I121" s="4"/>
      <c r="J121" s="94" t="s">
        <v>124</v>
      </c>
      <c r="K121" s="94"/>
      <c r="L121" s="94"/>
      <c r="M121" s="94"/>
      <c r="N121" s="4"/>
      <c r="O121" s="4"/>
      <c r="P121" s="4"/>
      <c r="Q121" s="4"/>
      <c r="R121" s="4"/>
      <c r="S121" s="14"/>
      <c r="T121" s="14"/>
      <c r="U121" s="14"/>
    </row>
    <row r="122" spans="1:21" x14ac:dyDescent="0.2">
      <c r="A122" s="8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14"/>
      <c r="T122" s="14"/>
      <c r="U122" s="14"/>
    </row>
  </sheetData>
  <mergeCells count="107">
    <mergeCell ref="B107:U107"/>
    <mergeCell ref="B98:U98"/>
    <mergeCell ref="A100:C100"/>
    <mergeCell ref="B101:U101"/>
    <mergeCell ref="A103:C103"/>
    <mergeCell ref="B104:U104"/>
    <mergeCell ref="A106:C106"/>
    <mergeCell ref="B89:U89"/>
    <mergeCell ref="A90:C90"/>
    <mergeCell ref="B91:U91"/>
    <mergeCell ref="B95:U95"/>
    <mergeCell ref="A97:C97"/>
    <mergeCell ref="A93:C93"/>
    <mergeCell ref="B94:U94"/>
    <mergeCell ref="A114:C114"/>
    <mergeCell ref="A115:G115"/>
    <mergeCell ref="I115:U115"/>
    <mergeCell ref="A118:F118"/>
    <mergeCell ref="A120:M120"/>
    <mergeCell ref="A121:C121"/>
    <mergeCell ref="F121:H121"/>
    <mergeCell ref="A108:C108"/>
    <mergeCell ref="B109:U109"/>
    <mergeCell ref="A111:C111"/>
    <mergeCell ref="A112:C112"/>
    <mergeCell ref="A113:C113"/>
    <mergeCell ref="A80:C80"/>
    <mergeCell ref="B81:U81"/>
    <mergeCell ref="A83:C83"/>
    <mergeCell ref="B84:U84"/>
    <mergeCell ref="A88:C88"/>
    <mergeCell ref="A73:C73"/>
    <mergeCell ref="B74:U74"/>
    <mergeCell ref="B75:U75"/>
    <mergeCell ref="B76:U76"/>
    <mergeCell ref="A77:C77"/>
    <mergeCell ref="B78:U78"/>
    <mergeCell ref="A64:C64"/>
    <mergeCell ref="B65:U65"/>
    <mergeCell ref="A66:C66"/>
    <mergeCell ref="B67:U67"/>
    <mergeCell ref="A71:C71"/>
    <mergeCell ref="A72:C72"/>
    <mergeCell ref="A56:C56"/>
    <mergeCell ref="B57:U57"/>
    <mergeCell ref="A58:C58"/>
    <mergeCell ref="B59:U59"/>
    <mergeCell ref="A61:C61"/>
    <mergeCell ref="B62:U62"/>
    <mergeCell ref="B47:U47"/>
    <mergeCell ref="B48:U48"/>
    <mergeCell ref="A50:C50"/>
    <mergeCell ref="B51:U51"/>
    <mergeCell ref="A53:C53"/>
    <mergeCell ref="B54:U54"/>
    <mergeCell ref="A39:C39"/>
    <mergeCell ref="B40:U40"/>
    <mergeCell ref="A41:C41"/>
    <mergeCell ref="B42:U42"/>
    <mergeCell ref="A45:C45"/>
    <mergeCell ref="A46:C46"/>
    <mergeCell ref="K7:L7"/>
    <mergeCell ref="A28:C28"/>
    <mergeCell ref="B29:U29"/>
    <mergeCell ref="A31:C31"/>
    <mergeCell ref="B32:U32"/>
    <mergeCell ref="A34:C34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B35:U35"/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  <mergeCell ref="M6:N6"/>
  </mergeCells>
  <pageMargins left="0.43" right="0.23622047244094491" top="0.27559055118110237" bottom="0.2" header="0.24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4</vt:lpstr>
      <vt:lpstr>'дод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admin1</cp:lastModifiedBy>
  <cp:lastPrinted>2024-10-31T11:14:11Z</cp:lastPrinted>
  <dcterms:created xsi:type="dcterms:W3CDTF">2011-09-13T12:33:42Z</dcterms:created>
  <dcterms:modified xsi:type="dcterms:W3CDTF">2024-10-31T11:30:17Z</dcterms:modified>
</cp:coreProperties>
</file>