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6 сесія\"/>
    </mc:Choice>
  </mc:AlternateContent>
  <xr:revisionPtr revIDLastSave="0" documentId="13_ncr:1_{E85385EF-AFD5-448D-8289-CD08395BE194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 refMode="R1C1"/>
</workbook>
</file>

<file path=xl/calcChain.xml><?xml version="1.0" encoding="utf-8"?>
<calcChain xmlns="http://schemas.openxmlformats.org/spreadsheetml/2006/main">
  <c r="C15" i="1" l="1"/>
  <c r="C14" i="1"/>
  <c r="C13" i="1"/>
  <c r="C12" i="1"/>
  <c r="C17" i="1"/>
  <c r="C24" i="1" s="1"/>
  <c r="F24" i="1"/>
  <c r="E24" i="1"/>
  <c r="D24" i="1"/>
  <c r="F23" i="1"/>
  <c r="E23" i="1"/>
  <c r="D23" i="1"/>
  <c r="C23" i="1"/>
  <c r="F22" i="1"/>
  <c r="E22" i="1"/>
  <c r="D22" i="1"/>
  <c r="C22" i="1"/>
  <c r="F21" i="1"/>
  <c r="E21" i="1"/>
  <c r="D21" i="1"/>
  <c r="C21" i="1"/>
  <c r="F20" i="1"/>
  <c r="E20" i="1"/>
  <c r="D20" i="1"/>
  <c r="C20" i="1"/>
  <c r="F19" i="1"/>
  <c r="E19" i="1"/>
  <c r="D19" i="1"/>
  <c r="C19" i="1"/>
  <c r="F17" i="1"/>
  <c r="E17" i="1"/>
  <c r="D17" i="1"/>
  <c r="F12" i="1"/>
  <c r="E12" i="1"/>
  <c r="F13" i="1"/>
  <c r="E13" i="1"/>
  <c r="D12" i="1"/>
  <c r="D13" i="1"/>
</calcChain>
</file>

<file path=xl/sharedStrings.xml><?xml version="1.0" encoding="utf-8"?>
<sst xmlns="http://schemas.openxmlformats.org/spreadsheetml/2006/main" count="32" uniqueCount="27">
  <si>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</si>
  <si>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</si>
  <si>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</si>
  <si>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</si>
  <si>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</si>
  <si>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</si>
  <si>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</si>
  <si>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</si>
  <si>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</si>
  <si>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</si>
  <si>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</si>
  <si>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На початок періоду</t>
  </si>
  <si>
    <t>На кінець періоду</t>
  </si>
  <si>
    <t>Передача коштів із загального до спеціального фонду бюджету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</si>
  <si>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</si>
  <si>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</si>
  <si>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</si>
  <si>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</si>
  <si>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</si>
  <si>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</si>
  <si>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</si>
  <si>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</si>
  <si>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</si>
  <si>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>Начальник фінансового управління                                                         Валентина РОМАНЧУК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</si>
  <si>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</si>
  <si>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</si>
  <si>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22.02.2024 № 46/4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</si>
</sst>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 &quot;"/>
    <numFmt numFmtId="165" formatCode="_-* #,##0.00\ _₴_-;\-* #,##0.00\ _₴_-;_-* &quot;-&quot;??\ _₴_-;_-@_-"/>
  </numFmts>
  <fonts count="8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165" fontId="6" fillId="0" borderId="3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vertical="center"/>
    </xf>
    <xf numFmtId="4" fontId="6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IE29"/>
  <sheetViews>
    <sheetView tabSelected="1" workbookViewId="0">
      <selection activeCell="D3" sqref="D3:F3"/>
    </sheetView>
  </sheetViews>
  <sheetFormatPr defaultColWidth="10.5" defaultRowHeight="15" x14ac:dyDescent="0.25"/>
  <cols>
    <col min="1" max="1" width="10.5" style="10" customWidth="1"/>
    <col min="2" max="2" width="39" style="10" customWidth="1"/>
    <col min="3" max="3" width="20.1640625" style="10" customWidth="1"/>
    <col min="4" max="4" width="18.6640625" style="10" customWidth="1"/>
    <col min="5" max="5" width="17.83203125" style="10" customWidth="1"/>
    <col min="6" max="6" width="18" style="10" customWidth="1"/>
    <col min="7" max="16384" width="10.5" style="4"/>
  </cols>
  <sheetData>
    <row r="1" spans="1:239" x14ac:dyDescent="0.25">
      <c r="A1" s="1"/>
      <c r="B1" s="2"/>
      <c r="C1" s="3"/>
      <c r="D1" s="27" t="s">
        <v>20</v>
      </c>
      <c r="E1" s="27"/>
      <c r="F1" s="27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 x14ac:dyDescent="0.25">
      <c r="A2" s="1"/>
      <c r="B2" s="2"/>
      <c r="C2" s="3"/>
      <c r="D2" s="28" t="s">
        <v>21</v>
      </c>
      <c r="E2" s="28"/>
      <c r="F2" s="2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 ht="15.75" x14ac:dyDescent="0.25">
      <c r="A3" s="1"/>
      <c r="B3" s="2"/>
      <c r="C3" s="3"/>
      <c r="D3" s="29" t="s">
        <v>26</v>
      </c>
      <c r="E3" s="29"/>
      <c r="F3" s="29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39" x14ac:dyDescent="0.25">
      <c r="A4" s="31" t="s">
        <v>24</v>
      </c>
      <c r="B4" s="31"/>
      <c r="C4" s="31"/>
      <c r="D4" s="31"/>
      <c r="E4" s="31"/>
      <c r="F4" s="3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39" x14ac:dyDescent="0.25">
      <c r="A5" s="30" t="s">
        <v>25</v>
      </c>
      <c r="B5" s="30"/>
      <c r="C5" s="30"/>
      <c r="D5" s="30"/>
      <c r="E5" s="30"/>
      <c r="F5" s="30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</row>
    <row r="6" spans="1:239" x14ac:dyDescent="0.25">
      <c r="A6" s="5"/>
      <c r="B6" s="5"/>
      <c r="C6" s="7" t="s">
        <v>22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</row>
    <row r="7" spans="1:239" x14ac:dyDescent="0.25">
      <c r="A7" s="3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39" x14ac:dyDescent="0.25">
      <c r="A8" s="32" t="s">
        <v>2</v>
      </c>
      <c r="B8" s="32" t="s">
        <v>3</v>
      </c>
      <c r="C8" s="32" t="s">
        <v>4</v>
      </c>
      <c r="D8" s="32" t="s">
        <v>5</v>
      </c>
      <c r="E8" s="34" t="s">
        <v>6</v>
      </c>
      <c r="F8" s="34"/>
    </row>
    <row r="9" spans="1:239" ht="25.5" x14ac:dyDescent="0.25">
      <c r="A9" s="33"/>
      <c r="B9" s="33"/>
      <c r="C9" s="33"/>
      <c r="D9" s="33"/>
      <c r="E9" s="12" t="s">
        <v>4</v>
      </c>
      <c r="F9" s="12" t="s">
        <v>7</v>
      </c>
    </row>
    <row r="10" spans="1:239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239" x14ac:dyDescent="0.25">
      <c r="A11" s="24" t="s">
        <v>8</v>
      </c>
      <c r="B11" s="24"/>
      <c r="C11" s="24"/>
      <c r="D11" s="24"/>
      <c r="E11" s="24"/>
      <c r="F11" s="24"/>
    </row>
    <row r="12" spans="1:239" x14ac:dyDescent="0.25">
      <c r="A12" s="14">
        <v>200000</v>
      </c>
      <c r="B12" s="15" t="s">
        <v>9</v>
      </c>
      <c r="C12" s="23">
        <f t="shared" ref="C12:C15" si="0">D12+E12</f>
        <v>93571603.010000005</v>
      </c>
      <c r="D12" s="22">
        <f>D13</f>
        <v>-5031906</v>
      </c>
      <c r="E12" s="22">
        <f t="shared" ref="E12:F12" si="1">E13</f>
        <v>98603509.010000005</v>
      </c>
      <c r="F12" s="22">
        <f t="shared" si="1"/>
        <v>97193603.700000003</v>
      </c>
    </row>
    <row r="13" spans="1:239" ht="26.25" x14ac:dyDescent="0.25">
      <c r="A13" s="14">
        <v>208000</v>
      </c>
      <c r="B13" s="15" t="s">
        <v>10</v>
      </c>
      <c r="C13" s="23">
        <f t="shared" si="0"/>
        <v>93571603.010000005</v>
      </c>
      <c r="D13" s="22">
        <f>D14-D15+D16</f>
        <v>-5031906</v>
      </c>
      <c r="E13" s="22">
        <f t="shared" ref="E13:F13" si="2">E14-E15+E16</f>
        <v>98603509.010000005</v>
      </c>
      <c r="F13" s="22">
        <f t="shared" si="2"/>
        <v>97193603.700000003</v>
      </c>
    </row>
    <row r="14" spans="1:239" s="9" customFormat="1" ht="14.25" x14ac:dyDescent="0.2">
      <c r="A14" s="16">
        <v>208100</v>
      </c>
      <c r="B14" s="17" t="s">
        <v>11</v>
      </c>
      <c r="C14" s="23">
        <f t="shared" si="0"/>
        <v>108500305.86</v>
      </c>
      <c r="D14" s="23">
        <v>102167516.7</v>
      </c>
      <c r="E14" s="23">
        <v>6332789.1600000001</v>
      </c>
      <c r="F14" s="18"/>
    </row>
    <row r="15" spans="1:239" s="9" customFormat="1" ht="14.25" x14ac:dyDescent="0.2">
      <c r="A15" s="16">
        <v>208200</v>
      </c>
      <c r="B15" s="17" t="s">
        <v>12</v>
      </c>
      <c r="C15" s="23">
        <f t="shared" si="0"/>
        <v>14928702.85</v>
      </c>
      <c r="D15" s="23">
        <v>10005819</v>
      </c>
      <c r="E15" s="23">
        <v>4922883.8499999996</v>
      </c>
      <c r="F15" s="18"/>
    </row>
    <row r="16" spans="1:239" s="9" customFormat="1" ht="25.5" x14ac:dyDescent="0.2">
      <c r="A16" s="16">
        <v>208400</v>
      </c>
      <c r="B16" s="17" t="s">
        <v>13</v>
      </c>
      <c r="C16" s="18"/>
      <c r="D16" s="23">
        <v>-97193603.700000003</v>
      </c>
      <c r="E16" s="23">
        <v>97193603.700000003</v>
      </c>
      <c r="F16" s="23">
        <v>97193603.700000003</v>
      </c>
    </row>
    <row r="17" spans="1:239" x14ac:dyDescent="0.25">
      <c r="A17" s="18" t="s">
        <v>14</v>
      </c>
      <c r="B17" s="19" t="s">
        <v>15</v>
      </c>
      <c r="C17" s="23">
        <f>D17+E17</f>
        <v>93571603.010000005</v>
      </c>
      <c r="D17" s="23">
        <f>D12</f>
        <v>-5031906</v>
      </c>
      <c r="E17" s="23">
        <f t="shared" ref="E17:F17" si="3">E12</f>
        <v>98603509.010000005</v>
      </c>
      <c r="F17" s="23">
        <f t="shared" si="3"/>
        <v>97193603.700000003</v>
      </c>
    </row>
    <row r="18" spans="1:239" x14ac:dyDescent="0.25">
      <c r="A18" s="24" t="s">
        <v>16</v>
      </c>
      <c r="B18" s="24"/>
      <c r="C18" s="24"/>
      <c r="D18" s="24"/>
      <c r="E18" s="24"/>
      <c r="F18" s="24"/>
    </row>
    <row r="19" spans="1:239" ht="26.25" x14ac:dyDescent="0.25">
      <c r="A19" s="14">
        <v>600000</v>
      </c>
      <c r="B19" s="15" t="s">
        <v>17</v>
      </c>
      <c r="C19" s="20">
        <f>C12</f>
        <v>93571603.010000005</v>
      </c>
      <c r="D19" s="20">
        <f t="shared" ref="D19:F19" si="4">D12</f>
        <v>-5031906</v>
      </c>
      <c r="E19" s="20">
        <f t="shared" si="4"/>
        <v>98603509.010000005</v>
      </c>
      <c r="F19" s="20">
        <f t="shared" si="4"/>
        <v>97193603.700000003</v>
      </c>
    </row>
    <row r="20" spans="1:239" x14ac:dyDescent="0.25">
      <c r="A20" s="14">
        <v>602000</v>
      </c>
      <c r="B20" s="15" t="s">
        <v>18</v>
      </c>
      <c r="C20" s="20">
        <f t="shared" ref="C20:F20" si="5">C13</f>
        <v>93571603.010000005</v>
      </c>
      <c r="D20" s="20">
        <f t="shared" si="5"/>
        <v>-5031906</v>
      </c>
      <c r="E20" s="20">
        <f t="shared" si="5"/>
        <v>98603509.010000005</v>
      </c>
      <c r="F20" s="20">
        <f t="shared" si="5"/>
        <v>97193603.700000003</v>
      </c>
    </row>
    <row r="21" spans="1:239" s="9" customFormat="1" ht="14.25" x14ac:dyDescent="0.2">
      <c r="A21" s="16">
        <v>602100</v>
      </c>
      <c r="B21" s="17" t="s">
        <v>11</v>
      </c>
      <c r="C21" s="21">
        <f t="shared" ref="C21:F21" si="6">C14</f>
        <v>108500305.86</v>
      </c>
      <c r="D21" s="21">
        <f t="shared" si="6"/>
        <v>102167516.7</v>
      </c>
      <c r="E21" s="21">
        <f t="shared" si="6"/>
        <v>6332789.1600000001</v>
      </c>
      <c r="F21" s="21">
        <f t="shared" si="6"/>
        <v>0</v>
      </c>
    </row>
    <row r="22" spans="1:239" s="9" customFormat="1" ht="14.25" x14ac:dyDescent="0.2">
      <c r="A22" s="16">
        <v>602200</v>
      </c>
      <c r="B22" s="17" t="s">
        <v>12</v>
      </c>
      <c r="C22" s="21">
        <f t="shared" ref="C22:F22" si="7">C15</f>
        <v>14928702.85</v>
      </c>
      <c r="D22" s="21">
        <f t="shared" si="7"/>
        <v>10005819</v>
      </c>
      <c r="E22" s="21">
        <f t="shared" si="7"/>
        <v>4922883.8499999996</v>
      </c>
      <c r="F22" s="21">
        <f t="shared" si="7"/>
        <v>0</v>
      </c>
    </row>
    <row r="23" spans="1:239" s="9" customFormat="1" ht="38.25" x14ac:dyDescent="0.2">
      <c r="A23" s="16">
        <v>602400</v>
      </c>
      <c r="B23" s="17" t="s">
        <v>19</v>
      </c>
      <c r="C23" s="21">
        <f t="shared" ref="C23:F23" si="8">C16</f>
        <v>0</v>
      </c>
      <c r="D23" s="21">
        <f t="shared" si="8"/>
        <v>-97193603.700000003</v>
      </c>
      <c r="E23" s="21">
        <f t="shared" si="8"/>
        <v>97193603.700000003</v>
      </c>
      <c r="F23" s="21">
        <f t="shared" si="8"/>
        <v>97193603.700000003</v>
      </c>
    </row>
    <row r="24" spans="1:239" x14ac:dyDescent="0.25">
      <c r="A24" s="18" t="s">
        <v>14</v>
      </c>
      <c r="B24" s="19" t="s">
        <v>15</v>
      </c>
      <c r="C24" s="21">
        <f t="shared" ref="C24:F24" si="9">C17</f>
        <v>93571603.010000005</v>
      </c>
      <c r="D24" s="21">
        <f t="shared" si="9"/>
        <v>-5031906</v>
      </c>
      <c r="E24" s="21">
        <f t="shared" si="9"/>
        <v>98603509.010000005</v>
      </c>
      <c r="F24" s="21">
        <f t="shared" si="9"/>
        <v>97193603.700000003</v>
      </c>
    </row>
    <row r="25" spans="1:239" x14ac:dyDescent="0.25">
      <c r="C25" s="25"/>
      <c r="D25" s="25"/>
    </row>
    <row r="26" spans="1:239" x14ac:dyDescent="0.25">
      <c r="A26" s="26" t="s">
        <v>23</v>
      </c>
      <c r="B26" s="26"/>
      <c r="C26" s="26"/>
      <c r="D26" s="26"/>
      <c r="E26" s="26"/>
      <c r="F26" s="2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</row>
    <row r="29" spans="1:239" x14ac:dyDescent="0.25">
      <c r="D29" s="11"/>
    </row>
  </sheetData>
  <mergeCells count="14">
    <mergeCell ref="A11:F11"/>
    <mergeCell ref="C25:D25"/>
    <mergeCell ref="A26:F26"/>
    <mergeCell ref="D1:F1"/>
    <mergeCell ref="D2:F2"/>
    <mergeCell ref="D3:F3"/>
    <mergeCell ref="A5:F5"/>
    <mergeCell ref="A4:F4"/>
    <mergeCell ref="A18:F18"/>
    <mergeCell ref="A8:A9"/>
    <mergeCell ref="B8:B9"/>
    <mergeCell ref="C8:C9"/>
    <mergeCell ref="D8:D9"/>
    <mergeCell ref="E8:F8"/>
  </mergeCells>
  <pageMargins left="0.78740157480314965" right="0.39370078740157483" top="0.39370078740157483" bottom="0.39370078740157483" header="0" footer="0"/>
  <pageSetup paperSize="9" scale="93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2024-02-06T06:10:31Z</cp:lastPrinted>
  <dcterms:created xsi:type="dcterms:W3CDTF">2024-02-05T08:08:02Z</dcterms:created>
  <dcterms:modified xsi:type="dcterms:W3CDTF">2024-02-23T11:30:54Z</dcterms:modified>
</cp:coreProperties>
</file>