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7 сесія\"/>
    </mc:Choice>
  </mc:AlternateContent>
  <xr:revisionPtr revIDLastSave="0" documentId="13_ncr:1_{5B38FE8C-D6C5-4AFF-91B3-3C12A2CAE6D4}" xr6:coauthVersionLast="47" xr6:coauthVersionMax="47" xr10:uidLastSave="{00000000-0000-0000-0000-000000000000}"/>
  <bookViews>
    <workbookView xWindow="-120" yWindow="-120" windowWidth="29040" windowHeight="15840" tabRatio="169" firstSheet="1" activeTab="1" xr2:uid="{00000000-000D-0000-FFFF-FFFF00000000}"/>
  </bookViews>
  <sheets>
    <sheet name="Позика" sheetId="2" r:id="rId1"/>
    <sheet name="Аркуш2" sheetId="4" r:id="rId2"/>
  </sheets>
  <calcPr calcId="191029" refMode="R1C1"/>
</workbook>
</file>

<file path=xl/calcChain.xml><?xml version="1.0" encoding="utf-8"?>
<calcChain xmlns="http://schemas.openxmlformats.org/spreadsheetml/2006/main">
  <c r="P25" i="2" l="1"/>
  <c r="P24" i="2" s="1"/>
  <c r="F25" i="2"/>
  <c r="F24" i="2" s="1"/>
  <c r="F27" i="2" s="1"/>
  <c r="E25" i="2"/>
  <c r="E24" i="2" s="1"/>
  <c r="E27" i="2" s="1"/>
  <c r="P22" i="2"/>
  <c r="P21" i="2" s="1"/>
  <c r="O22" i="2"/>
  <c r="O21" i="2" s="1"/>
  <c r="J22" i="2"/>
  <c r="J21" i="2" s="1"/>
  <c r="K22" i="2"/>
  <c r="K21" i="2" s="1"/>
  <c r="P18" i="2"/>
  <c r="P17" i="2" s="1"/>
  <c r="O18" i="2"/>
  <c r="O17" i="2" s="1"/>
  <c r="J18" i="2"/>
  <c r="J17" i="2" s="1"/>
  <c r="K18" i="2"/>
  <c r="K17" i="2" s="1"/>
  <c r="P15" i="2"/>
  <c r="P14" i="2" s="1"/>
  <c r="O15" i="2"/>
  <c r="O14" i="2" s="1"/>
  <c r="K15" i="2"/>
  <c r="K14" i="2" s="1"/>
  <c r="J15" i="2"/>
  <c r="J14" i="2" s="1"/>
  <c r="J27" i="2" s="1"/>
  <c r="P31" i="4" l="1"/>
  <c r="P27" i="2"/>
  <c r="K27" i="2"/>
  <c r="O27" i="2"/>
  <c r="P31" i="2"/>
</calcChain>
</file>

<file path=xl/sharedStrings.xml><?xml version="1.0" encoding="utf-8"?>
<sst xmlns="http://schemas.openxmlformats.org/spreadsheetml/2006/main" count="90" uniqueCount="35">
  <si>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</si>
  <si>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</si>
  <si>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</si>
  <si>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</si>
  <si>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</si>
  <si>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</si>
  <si>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</si>
  <si>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</si>
  <si>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</si>
  <si>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</si>
  <si>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</si>
  <si>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</si>
  <si>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</si>
  <si>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</si>
  <si>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</si>
  <si>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</si>
  <si>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</si>
  <si>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Управління освіти виконавчого комітету Ковельської міської ради</t>
  </si>
  <si>
    <t>Відділ охорони здоров’я виконавчого комітету Ковельської міської ради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</si>
  <si>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</si>
  <si>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</si>
  <si>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Валентина РОМАНЧУК</t>
  </si>
  <si>
    <t>до рішення міської ради</t>
  </si>
  <si>
    <t>_____________№______</t>
  </si>
  <si>
    <t>Зміни до додатка №3 рішення міської ради "Про бюджет Ковельської міської територіальної громади на 2024 рік"</t>
  </si>
  <si>
    <t>РОЗПОДІЛ   видатків  бюджету Ковельської міської територіальної громади на 2024 рік</t>
  </si>
  <si>
    <t>Фінансове управління виконавчого комітету Ковельської міської ради</t>
  </si>
  <si>
    <t>Обслуговування місцевого боргу</t>
  </si>
  <si>
    <t>Надання загальної середньої освіти закладами загальної середньої освіти за рахунок коштів місцевого бюджету</t>
  </si>
  <si>
    <t>Надання дошкільної освіти</t>
  </si>
  <si>
    <t>Багатопрофільна стаціонарна медична допомога населенню</t>
  </si>
  <si>
    <t>Будівництво 1 інших об'єктів комунальної власності</t>
  </si>
  <si>
    <t>Додаток 3</t>
  </si>
  <si>
    <t>Будівництво інших об'єктів комунальної власності</t>
  </si>
  <si>
    <t>28.03.2024 № 47/5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</si>
</sst>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9" x14ac:knownFonts="1">
    <font>
      <sz val="8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4" fontId="1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4" fontId="8" fillId="0" borderId="0" xfId="0" applyNumberFormat="1" applyFont="1" applyAlignment="1">
      <alignment horizontal="left"/>
    </xf>
    <xf numFmtId="164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1" fontId="1" fillId="0" borderId="20" xfId="0" applyNumberFormat="1" applyFont="1" applyBorder="1" applyAlignment="1">
      <alignment horizontal="center" vertical="center" wrapText="1"/>
    </xf>
    <xf numFmtId="165" fontId="1" fillId="0" borderId="20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5"/>
  <sheetViews>
    <sheetView topLeftCell="A10" zoomScale="130" zoomScaleNormal="130" workbookViewId="0">
      <selection activeCell="H17" sqref="H17"/>
    </sheetView>
  </sheetViews>
  <sheetFormatPr defaultColWidth="10.5" defaultRowHeight="12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24" style="1" customWidth="1"/>
    <col min="5" max="5" width="13.83203125" style="1" bestFit="1" customWidth="1"/>
    <col min="6" max="6" width="14.5" style="1" customWidth="1"/>
    <col min="7" max="7" width="13.83203125" style="1" bestFit="1" customWidth="1"/>
    <col min="8" max="8" width="12.6640625" style="1" bestFit="1" customWidth="1"/>
    <col min="9" max="9" width="12.33203125" style="1" customWidth="1"/>
    <col min="10" max="10" width="13.83203125" style="1" bestFit="1" customWidth="1"/>
    <col min="11" max="11" width="15.6640625" style="1" customWidth="1"/>
    <col min="12" max="12" width="14.83203125" style="1" customWidth="1"/>
    <col min="13" max="13" width="11.6640625" style="1" bestFit="1" customWidth="1"/>
    <col min="14" max="14" width="12.5" style="1" customWidth="1"/>
    <col min="15" max="15" width="16.5" style="1" bestFit="1" customWidth="1"/>
    <col min="16" max="16" width="15.33203125" style="1" bestFit="1" customWidth="1"/>
    <col min="17" max="20" width="10.5" style="6"/>
    <col min="21" max="21" width="12.6640625" style="6" bestFit="1" customWidth="1"/>
    <col min="22" max="16384" width="10.5" style="6"/>
  </cols>
  <sheetData>
    <row r="1" spans="1:16" s="1" customFormat="1" x14ac:dyDescent="0.2">
      <c r="N1" s="13"/>
      <c r="O1" s="13"/>
      <c r="P1" s="45" t="s">
        <v>32</v>
      </c>
    </row>
    <row r="2" spans="1:16" s="1" customFormat="1" ht="12" customHeight="1" x14ac:dyDescent="0.2">
      <c r="N2" s="13"/>
      <c r="O2" s="47" t="s">
        <v>22</v>
      </c>
      <c r="P2" s="47"/>
    </row>
    <row r="3" spans="1:16" s="1" customFormat="1" x14ac:dyDescent="0.2">
      <c r="N3" s="2"/>
      <c r="O3" s="1" t="s">
        <v>23</v>
      </c>
    </row>
    <row r="4" spans="1:16" s="14" customFormat="1" x14ac:dyDescent="0.2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s="15" customFormat="1" ht="14.25" x14ac:dyDescent="0.2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s="1" customFormat="1" ht="12" customHeight="1" x14ac:dyDescent="0.2">
      <c r="A6" s="48">
        <v>355900000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s="1" customFormat="1" x14ac:dyDescent="0.2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16" s="1" customFormat="1" x14ac:dyDescent="0.2">
      <c r="B8" s="3"/>
      <c r="C8" s="46"/>
      <c r="D8" s="46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1" customFormat="1" ht="12.75" thickBot="1" x14ac:dyDescent="0.25">
      <c r="P9" s="1" t="s">
        <v>1</v>
      </c>
    </row>
    <row r="10" spans="1:16" s="1" customFormat="1" x14ac:dyDescent="0.2">
      <c r="A10" s="51" t="s">
        <v>2</v>
      </c>
      <c r="B10" s="54" t="s">
        <v>3</v>
      </c>
      <c r="C10" s="54" t="s">
        <v>4</v>
      </c>
      <c r="D10" s="57" t="s">
        <v>5</v>
      </c>
      <c r="E10" s="60" t="s">
        <v>6</v>
      </c>
      <c r="F10" s="60"/>
      <c r="G10" s="60"/>
      <c r="H10" s="60"/>
      <c r="I10" s="60"/>
      <c r="J10" s="60" t="s">
        <v>7</v>
      </c>
      <c r="K10" s="60"/>
      <c r="L10" s="60"/>
      <c r="M10" s="60"/>
      <c r="N10" s="60"/>
      <c r="O10" s="60"/>
      <c r="P10" s="61" t="s">
        <v>8</v>
      </c>
    </row>
    <row r="11" spans="1:16" s="1" customFormat="1" x14ac:dyDescent="0.2">
      <c r="A11" s="52"/>
      <c r="B11" s="55"/>
      <c r="C11" s="55"/>
      <c r="D11" s="58"/>
      <c r="E11" s="64" t="s">
        <v>9</v>
      </c>
      <c r="F11" s="65" t="s">
        <v>10</v>
      </c>
      <c r="G11" s="66" t="s">
        <v>11</v>
      </c>
      <c r="H11" s="66"/>
      <c r="I11" s="67" t="s">
        <v>12</v>
      </c>
      <c r="J11" s="64" t="s">
        <v>9</v>
      </c>
      <c r="K11" s="65" t="s">
        <v>13</v>
      </c>
      <c r="L11" s="65" t="s">
        <v>10</v>
      </c>
      <c r="M11" s="66" t="s">
        <v>11</v>
      </c>
      <c r="N11" s="66"/>
      <c r="O11" s="65" t="s">
        <v>12</v>
      </c>
      <c r="P11" s="62"/>
    </row>
    <row r="12" spans="1:16" s="1" customFormat="1" ht="36.75" thickBot="1" x14ac:dyDescent="0.25">
      <c r="A12" s="53"/>
      <c r="B12" s="56"/>
      <c r="C12" s="56"/>
      <c r="D12" s="59"/>
      <c r="E12" s="53"/>
      <c r="F12" s="56"/>
      <c r="G12" s="4" t="s">
        <v>14</v>
      </c>
      <c r="H12" s="4" t="s">
        <v>15</v>
      </c>
      <c r="I12" s="59"/>
      <c r="J12" s="53"/>
      <c r="K12" s="56"/>
      <c r="L12" s="56"/>
      <c r="M12" s="4" t="s">
        <v>14</v>
      </c>
      <c r="N12" s="4" t="s">
        <v>15</v>
      </c>
      <c r="O12" s="56"/>
      <c r="P12" s="63"/>
    </row>
    <row r="13" spans="1:16" s="1" customForma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" customFormat="1" ht="36" x14ac:dyDescent="0.2">
      <c r="A14" s="20">
        <v>200000</v>
      </c>
      <c r="B14" s="21"/>
      <c r="C14" s="21"/>
      <c r="D14" s="36" t="s">
        <v>16</v>
      </c>
      <c r="E14" s="33"/>
      <c r="F14" s="22"/>
      <c r="G14" s="22"/>
      <c r="H14" s="22"/>
      <c r="I14" s="38"/>
      <c r="J14" s="33">
        <f>J15</f>
        <v>1563007</v>
      </c>
      <c r="K14" s="22">
        <f t="shared" ref="K14:P15" si="0">K15</f>
        <v>1563007</v>
      </c>
      <c r="L14" s="22"/>
      <c r="M14" s="23"/>
      <c r="N14" s="23"/>
      <c r="O14" s="41">
        <f t="shared" si="0"/>
        <v>1563007</v>
      </c>
      <c r="P14" s="43">
        <f t="shared" si="0"/>
        <v>1563007</v>
      </c>
    </row>
    <row r="15" spans="1:16" s="1" customFormat="1" ht="24" x14ac:dyDescent="0.2">
      <c r="A15" s="24">
        <v>210000</v>
      </c>
      <c r="B15" s="25"/>
      <c r="C15" s="25"/>
      <c r="D15" s="37" t="s">
        <v>16</v>
      </c>
      <c r="E15" s="34"/>
      <c r="F15" s="26"/>
      <c r="G15" s="26"/>
      <c r="H15" s="26"/>
      <c r="I15" s="40"/>
      <c r="J15" s="34">
        <f>J16</f>
        <v>1563007</v>
      </c>
      <c r="K15" s="26">
        <f t="shared" si="0"/>
        <v>1563007</v>
      </c>
      <c r="L15" s="26"/>
      <c r="M15" s="27"/>
      <c r="N15" s="27"/>
      <c r="O15" s="42">
        <f t="shared" si="0"/>
        <v>1563007</v>
      </c>
      <c r="P15" s="44">
        <f t="shared" si="0"/>
        <v>1563007</v>
      </c>
    </row>
    <row r="16" spans="1:16" s="1" customFormat="1" ht="36" x14ac:dyDescent="0.2">
      <c r="A16" s="24">
        <v>2107330</v>
      </c>
      <c r="B16" s="28">
        <v>7330</v>
      </c>
      <c r="C16" s="29">
        <v>443</v>
      </c>
      <c r="D16" s="37" t="s">
        <v>31</v>
      </c>
      <c r="E16" s="35"/>
      <c r="F16" s="27"/>
      <c r="G16" s="27"/>
      <c r="H16" s="27"/>
      <c r="I16" s="40"/>
      <c r="J16" s="34">
        <v>1563007</v>
      </c>
      <c r="K16" s="26">
        <v>1563007</v>
      </c>
      <c r="L16" s="27"/>
      <c r="M16" s="27"/>
      <c r="N16" s="27"/>
      <c r="O16" s="42">
        <v>1563007</v>
      </c>
      <c r="P16" s="44">
        <v>1563007</v>
      </c>
    </row>
    <row r="17" spans="1:21" s="1" customFormat="1" ht="48" x14ac:dyDescent="0.2">
      <c r="A17" s="20">
        <v>600000</v>
      </c>
      <c r="B17" s="21"/>
      <c r="C17" s="21"/>
      <c r="D17" s="36" t="s">
        <v>17</v>
      </c>
      <c r="E17" s="33"/>
      <c r="F17" s="22"/>
      <c r="G17" s="22"/>
      <c r="H17" s="22"/>
      <c r="I17" s="38"/>
      <c r="J17" s="33">
        <f>J18</f>
        <v>4379720</v>
      </c>
      <c r="K17" s="22">
        <f>K18</f>
        <v>4379720</v>
      </c>
      <c r="L17" s="22"/>
      <c r="M17" s="23"/>
      <c r="N17" s="22"/>
      <c r="O17" s="41">
        <f>O18</f>
        <v>4379720</v>
      </c>
      <c r="P17" s="43">
        <f>P18</f>
        <v>4379720</v>
      </c>
    </row>
    <row r="18" spans="1:21" s="1" customFormat="1" ht="36" x14ac:dyDescent="0.2">
      <c r="A18" s="24">
        <v>610000</v>
      </c>
      <c r="B18" s="25"/>
      <c r="C18" s="25"/>
      <c r="D18" s="37" t="s">
        <v>17</v>
      </c>
      <c r="E18" s="34"/>
      <c r="F18" s="26"/>
      <c r="G18" s="26"/>
      <c r="H18" s="26"/>
      <c r="I18" s="40"/>
      <c r="J18" s="34">
        <f>SUM(J19:J20)</f>
        <v>4379720</v>
      </c>
      <c r="K18" s="26">
        <f>SUM(K19:K20)</f>
        <v>4379720</v>
      </c>
      <c r="L18" s="26"/>
      <c r="M18" s="27"/>
      <c r="N18" s="26"/>
      <c r="O18" s="42">
        <f>SUM(O19:O20)</f>
        <v>4379720</v>
      </c>
      <c r="P18" s="44">
        <f>SUM(P19:P20)</f>
        <v>4379720</v>
      </c>
    </row>
    <row r="19" spans="1:21" s="1" customFormat="1" ht="24" x14ac:dyDescent="0.2">
      <c r="A19" s="24">
        <v>611010</v>
      </c>
      <c r="B19" s="28">
        <v>1010</v>
      </c>
      <c r="C19" s="29">
        <v>910</v>
      </c>
      <c r="D19" s="37" t="s">
        <v>29</v>
      </c>
      <c r="E19" s="35"/>
      <c r="F19" s="27"/>
      <c r="G19" s="27"/>
      <c r="H19" s="27"/>
      <c r="I19" s="40"/>
      <c r="J19" s="34">
        <v>1068124</v>
      </c>
      <c r="K19" s="26">
        <v>1068124</v>
      </c>
      <c r="L19" s="27"/>
      <c r="M19" s="27"/>
      <c r="N19" s="27"/>
      <c r="O19" s="42">
        <v>1068124</v>
      </c>
      <c r="P19" s="44">
        <v>1068124</v>
      </c>
    </row>
    <row r="20" spans="1:21" s="1" customFormat="1" ht="72" x14ac:dyDescent="0.2">
      <c r="A20" s="24">
        <v>611021</v>
      </c>
      <c r="B20" s="28">
        <v>1021</v>
      </c>
      <c r="C20" s="29">
        <v>921</v>
      </c>
      <c r="D20" s="37" t="s">
        <v>28</v>
      </c>
      <c r="E20" s="35"/>
      <c r="F20" s="27"/>
      <c r="G20" s="27"/>
      <c r="H20" s="27"/>
      <c r="I20" s="40"/>
      <c r="J20" s="34">
        <v>3311596</v>
      </c>
      <c r="K20" s="26">
        <v>3311596</v>
      </c>
      <c r="L20" s="27"/>
      <c r="M20" s="27"/>
      <c r="N20" s="27"/>
      <c r="O20" s="42">
        <v>3311596</v>
      </c>
      <c r="P20" s="44">
        <v>3311596</v>
      </c>
      <c r="U20" s="16"/>
    </row>
    <row r="21" spans="1:21" s="1" customFormat="1" ht="48" x14ac:dyDescent="0.2">
      <c r="A21" s="20">
        <v>700000</v>
      </c>
      <c r="B21" s="21"/>
      <c r="C21" s="21"/>
      <c r="D21" s="36" t="s">
        <v>18</v>
      </c>
      <c r="E21" s="33"/>
      <c r="F21" s="22"/>
      <c r="G21" s="22"/>
      <c r="H21" s="23"/>
      <c r="I21" s="38"/>
      <c r="J21" s="33">
        <f>J22</f>
        <v>3666263</v>
      </c>
      <c r="K21" s="22">
        <f>K22</f>
        <v>3666263</v>
      </c>
      <c r="L21" s="23"/>
      <c r="M21" s="23"/>
      <c r="N21" s="23"/>
      <c r="O21" s="41">
        <f>O22</f>
        <v>3666263</v>
      </c>
      <c r="P21" s="43">
        <f>P22</f>
        <v>3666263</v>
      </c>
    </row>
    <row r="22" spans="1:21" s="1" customFormat="1" ht="36" x14ac:dyDescent="0.2">
      <c r="A22" s="24">
        <v>710000</v>
      </c>
      <c r="B22" s="25"/>
      <c r="C22" s="25"/>
      <c r="D22" s="37" t="s">
        <v>18</v>
      </c>
      <c r="E22" s="34"/>
      <c r="F22" s="26"/>
      <c r="G22" s="26"/>
      <c r="H22" s="27"/>
      <c r="I22" s="40"/>
      <c r="J22" s="34">
        <f>J23</f>
        <v>3666263</v>
      </c>
      <c r="K22" s="26">
        <f>K23</f>
        <v>3666263</v>
      </c>
      <c r="L22" s="27"/>
      <c r="M22" s="27"/>
      <c r="N22" s="27"/>
      <c r="O22" s="42">
        <f>O23</f>
        <v>3666263</v>
      </c>
      <c r="P22" s="44">
        <f>P23</f>
        <v>3666263</v>
      </c>
    </row>
    <row r="23" spans="1:21" s="1" customFormat="1" ht="36" x14ac:dyDescent="0.2">
      <c r="A23" s="24">
        <v>712010</v>
      </c>
      <c r="B23" s="28">
        <v>2010</v>
      </c>
      <c r="C23" s="29">
        <v>731</v>
      </c>
      <c r="D23" s="37" t="s">
        <v>30</v>
      </c>
      <c r="E23" s="34"/>
      <c r="F23" s="26"/>
      <c r="G23" s="27"/>
      <c r="H23" s="27"/>
      <c r="I23" s="40"/>
      <c r="J23" s="34">
        <v>3666263</v>
      </c>
      <c r="K23" s="26">
        <v>3666263</v>
      </c>
      <c r="L23" s="27"/>
      <c r="M23" s="27"/>
      <c r="N23" s="27"/>
      <c r="O23" s="42">
        <v>3666263</v>
      </c>
      <c r="P23" s="44">
        <v>3666263</v>
      </c>
    </row>
    <row r="24" spans="1:21" s="1" customFormat="1" ht="48" x14ac:dyDescent="0.2">
      <c r="A24" s="30">
        <v>3700000</v>
      </c>
      <c r="B24" s="21"/>
      <c r="C24" s="21"/>
      <c r="D24" s="36" t="s">
        <v>26</v>
      </c>
      <c r="E24" s="33">
        <f>E25</f>
        <v>150080</v>
      </c>
      <c r="F24" s="22">
        <f>F25</f>
        <v>150080</v>
      </c>
      <c r="G24" s="22"/>
      <c r="H24" s="22"/>
      <c r="I24" s="38"/>
      <c r="J24" s="39"/>
      <c r="K24" s="23"/>
      <c r="L24" s="23"/>
      <c r="M24" s="23"/>
      <c r="N24" s="23"/>
      <c r="O24" s="38"/>
      <c r="P24" s="43">
        <f>P25</f>
        <v>150080</v>
      </c>
    </row>
    <row r="25" spans="1:21" s="1" customFormat="1" ht="36" x14ac:dyDescent="0.2">
      <c r="A25" s="31">
        <v>3710000</v>
      </c>
      <c r="B25" s="25"/>
      <c r="C25" s="25"/>
      <c r="D25" s="37" t="s">
        <v>26</v>
      </c>
      <c r="E25" s="34">
        <f>E26</f>
        <v>150080</v>
      </c>
      <c r="F25" s="26">
        <f>F26</f>
        <v>150080</v>
      </c>
      <c r="G25" s="26"/>
      <c r="H25" s="26"/>
      <c r="I25" s="40"/>
      <c r="J25" s="35"/>
      <c r="K25" s="27"/>
      <c r="L25" s="27"/>
      <c r="M25" s="27"/>
      <c r="N25" s="27"/>
      <c r="O25" s="40"/>
      <c r="P25" s="44">
        <f>P26</f>
        <v>150080</v>
      </c>
    </row>
    <row r="26" spans="1:21" s="1" customFormat="1" ht="24" x14ac:dyDescent="0.2">
      <c r="A26" s="31">
        <v>3718600</v>
      </c>
      <c r="B26" s="28">
        <v>8600</v>
      </c>
      <c r="C26" s="29">
        <v>170</v>
      </c>
      <c r="D26" s="37" t="s">
        <v>27</v>
      </c>
      <c r="E26" s="34">
        <v>150080</v>
      </c>
      <c r="F26" s="26">
        <v>150080</v>
      </c>
      <c r="G26" s="27"/>
      <c r="H26" s="27"/>
      <c r="I26" s="40"/>
      <c r="J26" s="35"/>
      <c r="K26" s="27"/>
      <c r="L26" s="27"/>
      <c r="M26" s="27"/>
      <c r="N26" s="27"/>
      <c r="O26" s="40"/>
      <c r="P26" s="44">
        <v>150080</v>
      </c>
    </row>
    <row r="27" spans="1:21" s="1" customFormat="1" x14ac:dyDescent="0.2">
      <c r="A27" s="32" t="s">
        <v>19</v>
      </c>
      <c r="B27" s="32" t="s">
        <v>19</v>
      </c>
      <c r="C27" s="32" t="s">
        <v>19</v>
      </c>
      <c r="D27" s="38" t="s">
        <v>20</v>
      </c>
      <c r="E27" s="33">
        <f>E24+E14+E17+E21</f>
        <v>150080</v>
      </c>
      <c r="F27" s="22">
        <f t="shared" ref="F27:P27" si="1">F24+F14+F17+F21</f>
        <v>150080</v>
      </c>
      <c r="G27" s="22"/>
      <c r="H27" s="22"/>
      <c r="I27" s="41"/>
      <c r="J27" s="33">
        <f t="shared" si="1"/>
        <v>9608990</v>
      </c>
      <c r="K27" s="22">
        <f t="shared" si="1"/>
        <v>9608990</v>
      </c>
      <c r="L27" s="22"/>
      <c r="M27" s="22"/>
      <c r="N27" s="22"/>
      <c r="O27" s="41">
        <f t="shared" si="1"/>
        <v>9608990</v>
      </c>
      <c r="P27" s="43">
        <f t="shared" si="1"/>
        <v>9759070</v>
      </c>
    </row>
    <row r="28" spans="1:21" s="1" customFormat="1" x14ac:dyDescent="0.2"/>
    <row r="29" spans="1:21" s="1" customFormat="1" x14ac:dyDescent="0.2"/>
    <row r="30" spans="1:21" s="10" customFormat="1" ht="12.75" x14ac:dyDescent="0.2">
      <c r="A30" s="7" t="s">
        <v>21</v>
      </c>
      <c r="B30" s="7"/>
      <c r="C30" s="7"/>
      <c r="D30" s="7"/>
      <c r="E30" s="8"/>
      <c r="F30" s="9"/>
      <c r="G30" s="9"/>
      <c r="I30" s="11"/>
      <c r="K30" s="12"/>
      <c r="N30" s="17"/>
      <c r="O30" s="17"/>
      <c r="P30" s="17"/>
    </row>
    <row r="31" spans="1:21" x14ac:dyDescent="0.2">
      <c r="N31" s="18"/>
      <c r="O31" s="18"/>
      <c r="P31" s="19">
        <f>E27+J27</f>
        <v>9759070</v>
      </c>
    </row>
    <row r="32" spans="1:21" s="1" customFormat="1" x14ac:dyDescent="0.2">
      <c r="N32" s="18"/>
      <c r="O32" s="18"/>
      <c r="P32" s="18"/>
    </row>
    <row r="33" spans="14:16" s="1" customFormat="1" x14ac:dyDescent="0.2">
      <c r="N33" s="18"/>
      <c r="O33" s="18"/>
      <c r="P33" s="18"/>
    </row>
    <row r="34" spans="14:16" x14ac:dyDescent="0.2">
      <c r="N34" s="18"/>
      <c r="O34" s="18"/>
      <c r="P34" s="18"/>
    </row>
    <row r="35" spans="14:16" x14ac:dyDescent="0.2">
      <c r="N35" s="18"/>
      <c r="O35" s="18"/>
      <c r="P35" s="18"/>
    </row>
  </sheetData>
  <mergeCells count="22"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J10:O10"/>
    <mergeCell ref="A10:A12"/>
    <mergeCell ref="B10:B12"/>
    <mergeCell ref="C10:C12"/>
    <mergeCell ref="D10:D12"/>
    <mergeCell ref="E10:I10"/>
    <mergeCell ref="C8:D8"/>
    <mergeCell ref="O2:P2"/>
    <mergeCell ref="A4:P4"/>
    <mergeCell ref="A5:P5"/>
    <mergeCell ref="A6:P6"/>
    <mergeCell ref="A7:P7"/>
  </mergeCells>
  <pageMargins left="0.70866141732283472" right="0.11811023622047245" top="0.15748031496062992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7CF7F-6376-4C7C-B225-435ECB4A0869}">
  <sheetPr>
    <pageSetUpPr fitToPage="1"/>
  </sheetPr>
  <dimension ref="A1:U35"/>
  <sheetViews>
    <sheetView tabSelected="1" workbookViewId="0">
      <selection activeCell="O3" sqref="O3"/>
    </sheetView>
  </sheetViews>
  <sheetFormatPr defaultColWidth="10.5" defaultRowHeight="12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24" style="1" customWidth="1"/>
    <col min="5" max="5" width="13.83203125" style="1" bestFit="1" customWidth="1"/>
    <col min="6" max="6" width="14.5" style="1" customWidth="1"/>
    <col min="7" max="7" width="13.83203125" style="1" bestFit="1" customWidth="1"/>
    <col min="8" max="8" width="12.6640625" style="1" bestFit="1" customWidth="1"/>
    <col min="9" max="9" width="12.33203125" style="1" customWidth="1"/>
    <col min="10" max="10" width="13.83203125" style="1" bestFit="1" customWidth="1"/>
    <col min="11" max="11" width="15.6640625" style="1" customWidth="1"/>
    <col min="12" max="12" width="14.83203125" style="1" customWidth="1"/>
    <col min="13" max="13" width="11.6640625" style="1" bestFit="1" customWidth="1"/>
    <col min="14" max="14" width="12.5" style="1" customWidth="1"/>
    <col min="15" max="15" width="16.5" style="1" bestFit="1" customWidth="1"/>
    <col min="16" max="16" width="15.33203125" style="1" bestFit="1" customWidth="1"/>
    <col min="17" max="20" width="10.5" style="6"/>
    <col min="21" max="21" width="12.6640625" style="6" bestFit="1" customWidth="1"/>
    <col min="22" max="16384" width="10.5" style="6"/>
  </cols>
  <sheetData>
    <row r="1" spans="1:16" s="1" customFormat="1" x14ac:dyDescent="0.2">
      <c r="N1" s="13"/>
      <c r="O1" s="13"/>
      <c r="P1" s="45" t="s">
        <v>32</v>
      </c>
    </row>
    <row r="2" spans="1:16" s="1" customFormat="1" ht="12" customHeight="1" x14ac:dyDescent="0.2">
      <c r="N2" s="13"/>
      <c r="O2" s="47" t="s">
        <v>22</v>
      </c>
      <c r="P2" s="47"/>
    </row>
    <row r="3" spans="1:16" s="1" customFormat="1" x14ac:dyDescent="0.2">
      <c r="N3" s="2"/>
      <c r="O3" s="1" t="s">
        <v>34</v>
      </c>
    </row>
    <row r="4" spans="1:16" s="14" customFormat="1" x14ac:dyDescent="0.2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s="15" customFormat="1" ht="14.25" x14ac:dyDescent="0.2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s="1" customFormat="1" ht="12" customHeight="1" x14ac:dyDescent="0.2">
      <c r="A6" s="48">
        <v>355900000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s="1" customFormat="1" x14ac:dyDescent="0.2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16" s="1" customFormat="1" x14ac:dyDescent="0.2">
      <c r="B8" s="3"/>
      <c r="C8" s="46"/>
      <c r="D8" s="46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1" customFormat="1" ht="12.75" thickBot="1" x14ac:dyDescent="0.25">
      <c r="P9" s="1" t="s">
        <v>1</v>
      </c>
    </row>
    <row r="10" spans="1:16" s="1" customFormat="1" x14ac:dyDescent="0.2">
      <c r="A10" s="51" t="s">
        <v>2</v>
      </c>
      <c r="B10" s="54" t="s">
        <v>3</v>
      </c>
      <c r="C10" s="54" t="s">
        <v>4</v>
      </c>
      <c r="D10" s="57" t="s">
        <v>5</v>
      </c>
      <c r="E10" s="60" t="s">
        <v>6</v>
      </c>
      <c r="F10" s="60"/>
      <c r="G10" s="60"/>
      <c r="H10" s="60"/>
      <c r="I10" s="60"/>
      <c r="J10" s="60" t="s">
        <v>7</v>
      </c>
      <c r="K10" s="60"/>
      <c r="L10" s="60"/>
      <c r="M10" s="60"/>
      <c r="N10" s="60"/>
      <c r="O10" s="60"/>
      <c r="P10" s="61" t="s">
        <v>8</v>
      </c>
    </row>
    <row r="11" spans="1:16" s="1" customFormat="1" x14ac:dyDescent="0.2">
      <c r="A11" s="52"/>
      <c r="B11" s="55"/>
      <c r="C11" s="55"/>
      <c r="D11" s="58"/>
      <c r="E11" s="64" t="s">
        <v>9</v>
      </c>
      <c r="F11" s="65" t="s">
        <v>10</v>
      </c>
      <c r="G11" s="66" t="s">
        <v>11</v>
      </c>
      <c r="H11" s="66"/>
      <c r="I11" s="67" t="s">
        <v>12</v>
      </c>
      <c r="J11" s="64" t="s">
        <v>9</v>
      </c>
      <c r="K11" s="65" t="s">
        <v>13</v>
      </c>
      <c r="L11" s="65" t="s">
        <v>10</v>
      </c>
      <c r="M11" s="66" t="s">
        <v>11</v>
      </c>
      <c r="N11" s="66"/>
      <c r="O11" s="65" t="s">
        <v>12</v>
      </c>
      <c r="P11" s="62"/>
    </row>
    <row r="12" spans="1:16" s="1" customFormat="1" ht="36.75" thickBot="1" x14ac:dyDescent="0.25">
      <c r="A12" s="53"/>
      <c r="B12" s="56"/>
      <c r="C12" s="56"/>
      <c r="D12" s="59"/>
      <c r="E12" s="53"/>
      <c r="F12" s="56"/>
      <c r="G12" s="4" t="s">
        <v>14</v>
      </c>
      <c r="H12" s="4" t="s">
        <v>15</v>
      </c>
      <c r="I12" s="59"/>
      <c r="J12" s="53"/>
      <c r="K12" s="56"/>
      <c r="L12" s="56"/>
      <c r="M12" s="4" t="s">
        <v>14</v>
      </c>
      <c r="N12" s="4" t="s">
        <v>15</v>
      </c>
      <c r="O12" s="56"/>
      <c r="P12" s="63"/>
    </row>
    <row r="13" spans="1:16" s="1" customForma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" customFormat="1" ht="36" x14ac:dyDescent="0.2">
      <c r="A14" s="20">
        <v>200000</v>
      </c>
      <c r="B14" s="21"/>
      <c r="C14" s="21"/>
      <c r="D14" s="36" t="s">
        <v>16</v>
      </c>
      <c r="E14" s="33">
        <v>58701952</v>
      </c>
      <c r="F14" s="22">
        <v>58701952</v>
      </c>
      <c r="G14" s="22">
        <v>33688168</v>
      </c>
      <c r="H14" s="22">
        <v>2972582</v>
      </c>
      <c r="I14" s="38"/>
      <c r="J14" s="33">
        <v>20587907</v>
      </c>
      <c r="K14" s="22">
        <v>20517907</v>
      </c>
      <c r="L14" s="22">
        <v>70000</v>
      </c>
      <c r="M14" s="23"/>
      <c r="N14" s="23"/>
      <c r="O14" s="41">
        <v>20517907</v>
      </c>
      <c r="P14" s="43">
        <v>79289859</v>
      </c>
    </row>
    <row r="15" spans="1:16" s="1" customFormat="1" ht="24" x14ac:dyDescent="0.2">
      <c r="A15" s="24">
        <v>210000</v>
      </c>
      <c r="B15" s="25"/>
      <c r="C15" s="25"/>
      <c r="D15" s="37" t="s">
        <v>16</v>
      </c>
      <c r="E15" s="34">
        <v>58701952</v>
      </c>
      <c r="F15" s="26">
        <v>58701952</v>
      </c>
      <c r="G15" s="26">
        <v>33688168</v>
      </c>
      <c r="H15" s="26">
        <v>2972582</v>
      </c>
      <c r="I15" s="40"/>
      <c r="J15" s="34">
        <v>20587907</v>
      </c>
      <c r="K15" s="26">
        <v>20517907</v>
      </c>
      <c r="L15" s="26">
        <v>70000</v>
      </c>
      <c r="M15" s="27"/>
      <c r="N15" s="27"/>
      <c r="O15" s="42">
        <v>20517907</v>
      </c>
      <c r="P15" s="44">
        <v>79289859</v>
      </c>
    </row>
    <row r="16" spans="1:16" s="1" customFormat="1" ht="36" x14ac:dyDescent="0.2">
      <c r="A16" s="24">
        <v>217330</v>
      </c>
      <c r="B16" s="28">
        <v>7330</v>
      </c>
      <c r="C16" s="29">
        <v>443</v>
      </c>
      <c r="D16" s="37" t="s">
        <v>33</v>
      </c>
      <c r="E16" s="35"/>
      <c r="F16" s="27"/>
      <c r="G16" s="27"/>
      <c r="H16" s="27"/>
      <c r="I16" s="40"/>
      <c r="J16" s="34">
        <v>1563007</v>
      </c>
      <c r="K16" s="26">
        <v>1563007</v>
      </c>
      <c r="L16" s="27"/>
      <c r="M16" s="27"/>
      <c r="N16" s="27"/>
      <c r="O16" s="42">
        <v>1563007</v>
      </c>
      <c r="P16" s="44">
        <v>1563007</v>
      </c>
    </row>
    <row r="17" spans="1:21" s="1" customFormat="1" ht="48" x14ac:dyDescent="0.2">
      <c r="A17" s="20">
        <v>600000</v>
      </c>
      <c r="B17" s="21"/>
      <c r="C17" s="21"/>
      <c r="D17" s="36" t="s">
        <v>17</v>
      </c>
      <c r="E17" s="33">
        <v>491776178</v>
      </c>
      <c r="F17" s="22">
        <v>491776178</v>
      </c>
      <c r="G17" s="22">
        <v>342835669</v>
      </c>
      <c r="H17" s="22">
        <v>48436122</v>
      </c>
      <c r="I17" s="38"/>
      <c r="J17" s="33">
        <v>68537534.700000003</v>
      </c>
      <c r="K17" s="22">
        <v>45972387.700000003</v>
      </c>
      <c r="L17" s="22">
        <v>21502062</v>
      </c>
      <c r="M17" s="23"/>
      <c r="N17" s="22">
        <v>10000</v>
      </c>
      <c r="O17" s="41">
        <v>47035472.700000003</v>
      </c>
      <c r="P17" s="43">
        <v>560313712.70000005</v>
      </c>
    </row>
    <row r="18" spans="1:21" s="1" customFormat="1" ht="36" x14ac:dyDescent="0.2">
      <c r="A18" s="24">
        <v>610000</v>
      </c>
      <c r="B18" s="25"/>
      <c r="C18" s="25"/>
      <c r="D18" s="37" t="s">
        <v>17</v>
      </c>
      <c r="E18" s="34">
        <v>491776178</v>
      </c>
      <c r="F18" s="26">
        <v>491776178</v>
      </c>
      <c r="G18" s="26">
        <v>342835669</v>
      </c>
      <c r="H18" s="26">
        <v>48436122</v>
      </c>
      <c r="I18" s="40"/>
      <c r="J18" s="34">
        <v>68537534.700000003</v>
      </c>
      <c r="K18" s="26">
        <v>45972387.700000003</v>
      </c>
      <c r="L18" s="26">
        <v>21502062</v>
      </c>
      <c r="M18" s="27"/>
      <c r="N18" s="26">
        <v>10000</v>
      </c>
      <c r="O18" s="42">
        <v>47035472.700000003</v>
      </c>
      <c r="P18" s="44">
        <v>560313712.70000005</v>
      </c>
    </row>
    <row r="19" spans="1:21" s="1" customFormat="1" ht="24" x14ac:dyDescent="0.2">
      <c r="A19" s="24">
        <v>611010</v>
      </c>
      <c r="B19" s="28">
        <v>1010</v>
      </c>
      <c r="C19" s="29">
        <v>910</v>
      </c>
      <c r="D19" s="37" t="s">
        <v>29</v>
      </c>
      <c r="E19" s="35">
        <v>150242465</v>
      </c>
      <c r="F19" s="27">
        <v>150242465</v>
      </c>
      <c r="G19" s="27">
        <v>99692921</v>
      </c>
      <c r="H19" s="27">
        <v>19528318</v>
      </c>
      <c r="I19" s="40"/>
      <c r="J19" s="34">
        <v>10610555</v>
      </c>
      <c r="K19" s="26">
        <v>1618124</v>
      </c>
      <c r="L19" s="27">
        <v>8892431</v>
      </c>
      <c r="M19" s="27"/>
      <c r="N19" s="27">
        <v>5000</v>
      </c>
      <c r="O19" s="42">
        <v>1718124</v>
      </c>
      <c r="P19" s="44">
        <v>160853020</v>
      </c>
    </row>
    <row r="20" spans="1:21" s="1" customFormat="1" ht="72" x14ac:dyDescent="0.2">
      <c r="A20" s="24">
        <v>611021</v>
      </c>
      <c r="B20" s="28">
        <v>1021</v>
      </c>
      <c r="C20" s="29">
        <v>921</v>
      </c>
      <c r="D20" s="37" t="s">
        <v>28</v>
      </c>
      <c r="E20" s="35">
        <v>100863046</v>
      </c>
      <c r="F20" s="27">
        <v>100863046</v>
      </c>
      <c r="G20" s="27">
        <v>48275824</v>
      </c>
      <c r="H20" s="27">
        <v>27905873</v>
      </c>
      <c r="I20" s="40"/>
      <c r="J20" s="34">
        <v>17460227</v>
      </c>
      <c r="K20" s="26">
        <v>4471596</v>
      </c>
      <c r="L20" s="27">
        <v>12588631</v>
      </c>
      <c r="M20" s="27"/>
      <c r="N20" s="27">
        <v>5000</v>
      </c>
      <c r="O20" s="42">
        <v>4871596</v>
      </c>
      <c r="P20" s="44">
        <v>118323273</v>
      </c>
      <c r="U20" s="16"/>
    </row>
    <row r="21" spans="1:21" s="1" customFormat="1" ht="48" x14ac:dyDescent="0.2">
      <c r="A21" s="20">
        <v>700000</v>
      </c>
      <c r="B21" s="21"/>
      <c r="C21" s="21"/>
      <c r="D21" s="36" t="s">
        <v>18</v>
      </c>
      <c r="E21" s="33">
        <v>40117609</v>
      </c>
      <c r="F21" s="22">
        <v>40117609</v>
      </c>
      <c r="G21" s="22">
        <v>590444</v>
      </c>
      <c r="H21" s="23"/>
      <c r="I21" s="38"/>
      <c r="J21" s="33">
        <v>7666263</v>
      </c>
      <c r="K21" s="22">
        <v>7666263</v>
      </c>
      <c r="L21" s="23"/>
      <c r="M21" s="23"/>
      <c r="N21" s="23"/>
      <c r="O21" s="41">
        <v>7666263</v>
      </c>
      <c r="P21" s="43">
        <v>47783872</v>
      </c>
    </row>
    <row r="22" spans="1:21" s="1" customFormat="1" ht="36" x14ac:dyDescent="0.2">
      <c r="A22" s="24">
        <v>710000</v>
      </c>
      <c r="B22" s="25"/>
      <c r="C22" s="25"/>
      <c r="D22" s="37" t="s">
        <v>18</v>
      </c>
      <c r="E22" s="34">
        <v>40117609</v>
      </c>
      <c r="F22" s="26">
        <v>40117609</v>
      </c>
      <c r="G22" s="26">
        <v>590444</v>
      </c>
      <c r="H22" s="27"/>
      <c r="I22" s="40"/>
      <c r="J22" s="34">
        <v>7666263</v>
      </c>
      <c r="K22" s="26">
        <v>7666263</v>
      </c>
      <c r="L22" s="27"/>
      <c r="M22" s="27"/>
      <c r="N22" s="27"/>
      <c r="O22" s="42">
        <v>7666263</v>
      </c>
      <c r="P22" s="44">
        <v>47783872</v>
      </c>
    </row>
    <row r="23" spans="1:21" s="1" customFormat="1" ht="36" x14ac:dyDescent="0.2">
      <c r="A23" s="24">
        <v>712010</v>
      </c>
      <c r="B23" s="28">
        <v>2010</v>
      </c>
      <c r="C23" s="29">
        <v>731</v>
      </c>
      <c r="D23" s="37" t="s">
        <v>30</v>
      </c>
      <c r="E23" s="34">
        <v>28386735</v>
      </c>
      <c r="F23" s="26">
        <v>28386735</v>
      </c>
      <c r="G23" s="27"/>
      <c r="H23" s="27"/>
      <c r="I23" s="40"/>
      <c r="J23" s="34">
        <v>3666263</v>
      </c>
      <c r="K23" s="26">
        <v>3666263</v>
      </c>
      <c r="L23" s="27"/>
      <c r="M23" s="27"/>
      <c r="N23" s="27"/>
      <c r="O23" s="42">
        <v>3666263</v>
      </c>
      <c r="P23" s="44">
        <v>32052998</v>
      </c>
    </row>
    <row r="24" spans="1:21" s="1" customFormat="1" ht="48" x14ac:dyDescent="0.2">
      <c r="A24" s="30">
        <v>3700000</v>
      </c>
      <c r="B24" s="21"/>
      <c r="C24" s="21"/>
      <c r="D24" s="36" t="s">
        <v>26</v>
      </c>
      <c r="E24" s="33">
        <v>9355352</v>
      </c>
      <c r="F24" s="22">
        <v>6355352</v>
      </c>
      <c r="G24" s="22">
        <v>4532100</v>
      </c>
      <c r="H24" s="22">
        <v>258060</v>
      </c>
      <c r="I24" s="38"/>
      <c r="J24" s="39">
        <v>25816000</v>
      </c>
      <c r="K24" s="23">
        <v>25816000</v>
      </c>
      <c r="L24" s="23"/>
      <c r="M24" s="23"/>
      <c r="N24" s="23"/>
      <c r="O24" s="38">
        <v>25816000</v>
      </c>
      <c r="P24" s="43">
        <v>35171352</v>
      </c>
    </row>
    <row r="25" spans="1:21" s="1" customFormat="1" ht="36" x14ac:dyDescent="0.2">
      <c r="A25" s="31">
        <v>3710000</v>
      </c>
      <c r="B25" s="25"/>
      <c r="C25" s="25"/>
      <c r="D25" s="37" t="s">
        <v>26</v>
      </c>
      <c r="E25" s="34">
        <v>9355352</v>
      </c>
      <c r="F25" s="26">
        <v>6355352</v>
      </c>
      <c r="G25" s="26">
        <v>4532100</v>
      </c>
      <c r="H25" s="26">
        <v>258060</v>
      </c>
      <c r="I25" s="40"/>
      <c r="J25" s="35">
        <v>25816000</v>
      </c>
      <c r="K25" s="27">
        <v>25816000</v>
      </c>
      <c r="L25" s="27"/>
      <c r="M25" s="27"/>
      <c r="N25" s="27"/>
      <c r="O25" s="40">
        <v>25816000</v>
      </c>
      <c r="P25" s="44">
        <v>35171352</v>
      </c>
    </row>
    <row r="26" spans="1:21" s="1" customFormat="1" ht="24" x14ac:dyDescent="0.2">
      <c r="A26" s="31">
        <v>3718600</v>
      </c>
      <c r="B26" s="28">
        <v>8600</v>
      </c>
      <c r="C26" s="29">
        <v>170</v>
      </c>
      <c r="D26" s="37" t="s">
        <v>27</v>
      </c>
      <c r="E26" s="34">
        <v>150080</v>
      </c>
      <c r="F26" s="26">
        <v>150080</v>
      </c>
      <c r="G26" s="27"/>
      <c r="H26" s="27"/>
      <c r="I26" s="40"/>
      <c r="J26" s="35"/>
      <c r="K26" s="27"/>
      <c r="L26" s="27"/>
      <c r="M26" s="27"/>
      <c r="N26" s="27"/>
      <c r="O26" s="40"/>
      <c r="P26" s="44">
        <v>150080</v>
      </c>
    </row>
    <row r="27" spans="1:21" s="1" customFormat="1" x14ac:dyDescent="0.2">
      <c r="A27" s="32" t="s">
        <v>19</v>
      </c>
      <c r="B27" s="32" t="s">
        <v>19</v>
      </c>
      <c r="C27" s="32" t="s">
        <v>19</v>
      </c>
      <c r="D27" s="38" t="s">
        <v>20</v>
      </c>
      <c r="E27" s="33">
        <v>817446454</v>
      </c>
      <c r="F27" s="22">
        <v>813034254</v>
      </c>
      <c r="G27" s="22">
        <v>449164220</v>
      </c>
      <c r="H27" s="22">
        <v>68507457</v>
      </c>
      <c r="I27" s="41">
        <v>1412200</v>
      </c>
      <c r="J27" s="33">
        <v>354525840.00999999</v>
      </c>
      <c r="K27" s="22">
        <v>142902593.69999999</v>
      </c>
      <c r="L27" s="22">
        <v>27057919</v>
      </c>
      <c r="M27" s="22">
        <v>2871576</v>
      </c>
      <c r="N27" s="22">
        <v>629208</v>
      </c>
      <c r="O27" s="41">
        <v>327467921.00999999</v>
      </c>
      <c r="P27" s="43">
        <v>1171972294.01</v>
      </c>
    </row>
    <row r="28" spans="1:21" s="1" customFormat="1" x14ac:dyDescent="0.2"/>
    <row r="29" spans="1:21" s="1" customFormat="1" x14ac:dyDescent="0.2"/>
    <row r="30" spans="1:21" s="10" customFormat="1" ht="12.75" x14ac:dyDescent="0.2">
      <c r="A30" s="7" t="s">
        <v>21</v>
      </c>
      <c r="B30" s="7"/>
      <c r="C30" s="7"/>
      <c r="D30" s="7"/>
      <c r="E30" s="8"/>
      <c r="F30" s="9"/>
      <c r="G30" s="9"/>
      <c r="I30" s="11"/>
      <c r="K30" s="12"/>
      <c r="N30" s="17"/>
      <c r="O30" s="17"/>
      <c r="P30" s="17"/>
    </row>
    <row r="31" spans="1:21" x14ac:dyDescent="0.2">
      <c r="N31" s="18"/>
      <c r="O31" s="18"/>
      <c r="P31" s="19">
        <f>E27+J27</f>
        <v>1171972294.01</v>
      </c>
    </row>
    <row r="32" spans="1:21" s="1" customFormat="1" x14ac:dyDescent="0.2">
      <c r="N32" s="18"/>
      <c r="O32" s="18"/>
      <c r="P32" s="18"/>
    </row>
    <row r="33" spans="14:16" s="1" customFormat="1" x14ac:dyDescent="0.2">
      <c r="N33" s="18"/>
      <c r="O33" s="18"/>
      <c r="P33" s="18"/>
    </row>
    <row r="34" spans="14:16" x14ac:dyDescent="0.2">
      <c r="N34" s="18"/>
      <c r="O34" s="18"/>
      <c r="P34" s="18"/>
    </row>
    <row r="35" spans="14:16" x14ac:dyDescent="0.2">
      <c r="N35" s="18"/>
      <c r="O35" s="18"/>
      <c r="P35" s="18"/>
    </row>
  </sheetData>
  <mergeCells count="22">
    <mergeCell ref="C8:D8"/>
    <mergeCell ref="O2:P2"/>
    <mergeCell ref="A4:P4"/>
    <mergeCell ref="A5:P5"/>
    <mergeCell ref="A6:P6"/>
    <mergeCell ref="A7:P7"/>
    <mergeCell ref="A10:A12"/>
    <mergeCell ref="B10:B12"/>
    <mergeCell ref="C10:C12"/>
    <mergeCell ref="D10:D12"/>
    <mergeCell ref="E10:I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J10:O10"/>
  </mergeCells>
  <pageMargins left="0.70866141732283472" right="0.70866141732283472" top="0.74803149606299213" bottom="0.74803149606299213" header="0.31496062992125984" footer="0.31496062992125984"/>
  <pageSetup paperSize="9" scale="7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Позика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2024-03-18T08:44:05Z</cp:lastPrinted>
  <dcterms:created xsi:type="dcterms:W3CDTF">2024-02-19T10:52:22Z</dcterms:created>
  <dcterms:modified xsi:type="dcterms:W3CDTF">2024-03-29T06:46:05Z</dcterms:modified>
</cp:coreProperties>
</file>