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D:\СЕСІЇ\60 сесія\"/>
    </mc:Choice>
  </mc:AlternateContent>
  <xr:revisionPtr revIDLastSave="0" documentId="13_ncr:1_{24ED9A14-8B54-4953-8146-DBE1ECD2D9FC}" xr6:coauthVersionLast="47" xr6:coauthVersionMax="47" xr10:uidLastSave="{00000000-0000-0000-0000-000000000000}"/>
  <bookViews>
    <workbookView xWindow="-120" yWindow="-120" windowWidth="24240" windowHeight="13140" tabRatio="319" xr2:uid="{00000000-000D-0000-FFFF-FFFF00000000}"/>
  </bookViews>
  <sheets>
    <sheet name="27.02.25" sheetId="6" r:id="rId1"/>
  </sheets>
  <definedNames>
    <definedName name="_xlnm._FilterDatabase" localSheetId="0" hidden="1">'27.02.25'!$A$11:$K$52</definedName>
    <definedName name="_xlnm.Print_Area" localSheetId="0">'27.02.25'!$A$1:$J$56</definedName>
  </definedNames>
  <calcPr calcId="191029" refMode="R1C1"/>
</workbook>
</file>

<file path=xl/calcChain.xml><?xml version="1.0" encoding="utf-8"?>
<calcChain xmlns="http://schemas.openxmlformats.org/spreadsheetml/2006/main">
  <c r="G50" i="6" l="1"/>
</calcChain>
</file>

<file path=xl/sharedStrings.xml><?xml version="1.0" encoding="utf-8"?>
<sst xmlns="http://schemas.openxmlformats.org/spreadsheetml/2006/main" count="118" uniqueCount="82">
  <si>
    <t>(код бюджету)</t>
  </si>
  <si>
    <t>(грн.)</t>
  </si>
  <si>
    <t>Код Програмної класифікації видатків та кредитування місцевих бюджетів</t>
  </si>
  <si>
    <t>Код Типової програмної класифікації видатків та кредитування місцевих бюджетів</t>
  </si>
  <si>
    <t>Код Функціональної класифікації видатків та кредитування бюджету</t>
  </si>
  <si>
    <t>Найменування головного розпорядника коштів місцевого бюджету / відповідального виконавця, найменування бюджетної програми згідно з Типовою програмною класифікацією видатків та кредитування місцевих бюджетів</t>
  </si>
  <si>
    <t>Найменування місцевої/регіональної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</si>
  <si>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</si>
  <si>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</si>
  <si>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</si>
  <si>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</si>
  <si>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</si>
  <si>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</si>
  <si>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Виконавчий комітет Ковельської міської ради</t>
  </si>
  <si>
    <t>Державна адміністрація (Управління справами Ради міністрів Автономної Республіки Крим, обласні державні адміністрації (господарські управління, відділи), Київська, Севастопольська міські державні адміністрації, районні державні адміністрації (управління, відділи), виконавчі органи місцевих рад)</t>
  </si>
  <si>
    <t>Інша діяльність у сфері державного управління</t>
  </si>
  <si>
    <t>Інші заходи у сфері соціального захисту і соціального забезпечення</t>
  </si>
  <si>
    <t>Заходи та роботи з територіальної оборони</t>
  </si>
  <si>
    <t>Управління освіти виконавчого комітету Ковельської міської ради</t>
  </si>
  <si>
    <t>Орган з питань освіти і науки, молоді та спорту</t>
  </si>
  <si>
    <t>Надання загальної середньої освіти закладами загальної середньої освіти за рахунок коштів місцевого бюджету</t>
  </si>
  <si>
    <t>Надання позашкільної освіти позашкільними закладами освіти, заходи із позашкільної роботи з дітьми</t>
  </si>
  <si>
    <t>Відділ охорони здоров’я виконавчого комітету Ковельської міської ради</t>
  </si>
  <si>
    <t>Орган з питань охорони здоров'я</t>
  </si>
  <si>
    <t>Багатопрофільна стаціонарна медична допомога населенню</t>
  </si>
  <si>
    <t>Управління соціальної та ветеранської політики виконавчого комітету Ковельської міської ради</t>
  </si>
  <si>
    <t>Орган з питань праці та соціального захисту населення</t>
  </si>
  <si>
    <t>Надання фінансової підтримки громадським організаціям ветеранів і осіб з інвалідністю, діяльність яких має соціальну спрямованість</t>
  </si>
  <si>
    <t>Управління культури, молоді, спорту та туризму виконавчого комітету Ковельської міської ради</t>
  </si>
  <si>
    <t>Орган з питань культури</t>
  </si>
  <si>
    <t>Організація благоустрою населених пунктів</t>
  </si>
  <si>
    <t>Управління капітального будівництва та житлово - комунального господарства виконавчого комітету Ковельської міської ради</t>
  </si>
  <si>
    <t>Орган з питань житлово-комунального господарства</t>
  </si>
  <si>
    <t>Утримання та розвиток автомобільних доріг та дорожньої інфраструктури за рахунок коштів місцевого бюджету</t>
  </si>
  <si>
    <t>Внески до статутного капіталу суб’єктів господарювання</t>
  </si>
  <si>
    <t>Реалізація програм допомоги і грантів Європейського Союзу, урядів іноземних держав, міжнародних організацій, донорських установ</t>
  </si>
  <si>
    <t>Природоохоронні заходи за рахунок цільових фондів</t>
  </si>
  <si>
    <t>Х</t>
  </si>
  <si>
    <t>УСЬОГО</t>
  </si>
  <si>
    <t>X</t>
  </si>
  <si>
    <t>до рішення міської ради</t>
  </si>
  <si>
    <t>0355900000</t>
  </si>
  <si>
    <t>Начальник фінансового управління                                                                                                                                                                                            Валентина РОМАНЧУК</t>
  </si>
  <si>
    <t>ПРОЄКТ</t>
  </si>
  <si>
    <t>Програма формування та використання коштів депутатського фонду на 2025 рік</t>
  </si>
  <si>
    <t>Програма профілактики правопорушень і злочинів на 2025 рік</t>
  </si>
  <si>
    <t>Програма покращення матеріально-технічного забезпечення військових частин Збройних сил УкраЇни та інших військових формувань, проведення заходів тероборони на 2025 рік</t>
  </si>
  <si>
    <t>Будівництво1 освітніх установ та закладів</t>
  </si>
  <si>
    <t>Програма фінансової підтримки та розвитку комунального некомерційного підприємства Ковельське міськрайонне територіальне медичне об'єднання Ковельської міської територіальної громади на 2025 рік</t>
  </si>
  <si>
    <t>Програма соціального захисту окремих категорій мешканців Ковельської міської територіальної громади на 2025 рік</t>
  </si>
  <si>
    <t>Програма реформування і розвитку житлово-комунального господарства міста Ковеля на 2025 рік</t>
  </si>
  <si>
    <t>Будівництво1 об’єктів житлово-комунального господарства</t>
  </si>
  <si>
    <t>Програма розвитку земельної реформи Ковельської територіальної громади на 2025р</t>
  </si>
  <si>
    <t>Програма реалізації гранту "Підтримка Європейського Союзу для забезпечення житлом внутрішньо переміщених осіб у Ковелі" на 2025 рік</t>
  </si>
  <si>
    <t>Програма охорони навколишнього природного середовища в  Ковельській територіальній громаді на 2025 рік</t>
  </si>
  <si>
    <t>Розподіл витрат бюджету Ковельської міської територіальної громади на реалізацію місцевих/регіональних програм у 2025 році</t>
  </si>
  <si>
    <t>Інша діяльність, пов’язана з експлуатацією об’єктів житлово-комунального господарства</t>
  </si>
  <si>
    <t>Рішення міської ради від 28.11.24 року № 57/14</t>
  </si>
  <si>
    <t>Комплексна місцева програма захисту населення і територій  Ковельської міської територіальної громади від надзвичайних ситуацій техногенного та природного характеру на 2021-2025 роки</t>
  </si>
  <si>
    <t>Рішення міської ради від  24.12.2020  року № 2/16</t>
  </si>
  <si>
    <t>Рішення міської ради від 19.12.2024р.№58/32</t>
  </si>
  <si>
    <t>Рішення міської ради від 19.12.2024р.№58/30</t>
  </si>
  <si>
    <t>Рішення міської ради від 19.12.2024р. №58/31</t>
  </si>
  <si>
    <t>Рішення міської ради від 19.12.2024р. №58/18</t>
  </si>
  <si>
    <t>Рішення міської ради від 19.12.2024р. №58/24</t>
  </si>
  <si>
    <t>Рішення міської ради від 19.12.2024р. №58/19</t>
  </si>
  <si>
    <t>Рішення міської ради від 19.12.2024р. №58/21</t>
  </si>
  <si>
    <t>Додаток 6</t>
  </si>
  <si>
    <t xml:space="preserve">_____________ №_____	</t>
  </si>
  <si>
    <t>Зміни до додатка №7 до рішення "Про бюджет Ковельської міської територіальної громади на 2025 рік"</t>
  </si>
  <si>
    <t>Міська програма реалізації проєкту “Співпраця на користь клімату - розвиток зеленої інфраструктури в Ленчні та Ковелі”</t>
  </si>
  <si>
    <t>Заходи та роботи з мобілізаційної підготовки місцевого значення</t>
  </si>
  <si>
    <t>Пільгове медичне обслуговування осіб, які постраждали внаслідок Чорнобильської катастрофи</t>
  </si>
  <si>
    <t>Надання реабілітаційних послуг особам з інвалідністю та дітям з інвалідністю</t>
  </si>
  <si>
    <t>Розвиток здібностей у дітей та молоді з фізичної
культури та спорту комунальними дитячоюнацькими спортивними школами</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</si>
  <si>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</si>
  <si>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Програма відшкодування різниці в  тарифах на послуги з централізованого водопостачання та централізованого водовідведення для населення на 2024 рік</t>
  </si>
  <si>
    <t>Рішення міської ради від 25.01.2024 року №45/3</t>
  </si>
  <si>
    <t>Фінансове управління виконавчого комітету Ковельської міської ради</t>
  </si>
  <si>
    <t>Фінансовий Орган</t>
  </si>
  <si>
    <t>Інші субвенції з місцевого бюджету</t>
  </si>
  <si>
    <t>Субвенція з місцевого бюджету державному бюджету на виконання програм соціально-економічного розвитку регіонів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</si>
</sst>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00000"/>
    <numFmt numFmtId="165" formatCode="0000000&quot;  &quot;"/>
    <numFmt numFmtId="166" formatCode="0000&quot;     &quot;"/>
    <numFmt numFmtId="167" formatCode="0000&quot;    &quot;"/>
    <numFmt numFmtId="168" formatCode="0&quot;     &quot;"/>
    <numFmt numFmtId="169" formatCode="0&quot;    &quot;"/>
    <numFmt numFmtId="170" formatCode="0&quot;  &quot;"/>
    <numFmt numFmtId="171" formatCode="_-* #,##0.00\ _₴_-;\-* #,##0.00\ _₴_-;_-* &quot;-&quot;??\ _₴_-;_-@_-"/>
  </numFmts>
  <fonts count="17" x14ac:knownFonts="1">
    <font>
      <sz val="8"/>
      <name val="Arial"/>
    </font>
    <font>
      <sz val="10"/>
      <name val="Times New Roman"/>
      <family val="1"/>
      <charset val="204"/>
    </font>
    <font>
      <b/>
      <sz val="10"/>
      <name val="Times New Roman"/>
      <family val="1"/>
      <charset val="204"/>
    </font>
    <font>
      <b/>
      <sz val="10"/>
      <color indexed="8"/>
      <name val="Times New Roman"/>
      <family val="1"/>
      <charset val="204"/>
    </font>
    <font>
      <sz val="10"/>
      <color indexed="8"/>
      <name val="Times New Roman"/>
      <family val="1"/>
      <charset val="204"/>
    </font>
    <font>
      <b/>
      <sz val="14"/>
      <name val="Times New Roman"/>
      <family val="1"/>
      <charset val="204"/>
    </font>
    <font>
      <sz val="8"/>
      <name val="Times New Roman"/>
      <family val="1"/>
      <charset val="204"/>
    </font>
    <font>
      <sz val="14"/>
      <name val="Times New Roman"/>
      <family val="1"/>
      <charset val="204"/>
    </font>
    <font>
      <sz val="7"/>
      <name val="Times New Roman"/>
      <family val="1"/>
      <charset val="204"/>
    </font>
    <font>
      <i/>
      <sz val="8"/>
      <name val="Times New Roman"/>
      <family val="1"/>
      <charset val="204"/>
    </font>
    <font>
      <sz val="8"/>
      <name val="Arial"/>
      <family val="2"/>
      <charset val="204"/>
    </font>
    <font>
      <sz val="11"/>
      <name val="Times New Roman"/>
      <family val="1"/>
      <charset val="204"/>
    </font>
    <font>
      <b/>
      <sz val="11"/>
      <name val="Times New Roman"/>
      <family val="1"/>
      <charset val="204"/>
    </font>
    <font>
      <b/>
      <sz val="12"/>
      <name val="Times New Roman"/>
      <family val="1"/>
      <charset val="204"/>
    </font>
    <font>
      <b/>
      <sz val="10"/>
      <name val="Cambria"/>
      <family val="1"/>
      <charset val="204"/>
      <scheme val="major"/>
    </font>
    <font>
      <sz val="10"/>
      <name val="Cambria"/>
      <family val="1"/>
      <charset val="204"/>
      <scheme val="major"/>
    </font>
    <font>
      <i/>
      <sz val="10"/>
      <name val="Cambria"/>
      <family val="1"/>
      <charset val="204"/>
      <scheme val="major"/>
    </font>
  </fonts>
  <fills count="2">
    <fill>
      <patternFill patternType="none"/>
    </fill>
    <fill>
      <patternFill patternType="gray125"/>
    </fill>
  </fills>
  <borders count="10">
    <border>
      <left/>
      <right/>
      <top/>
      <bottom/>
      <diagonal/>
    </border>
    <border>
      <left/>
      <right/>
      <top/>
      <bottom style="thin">
        <color indexed="64"/>
      </bottom>
      <diagonal/>
    </border>
    <border>
      <left style="thin">
        <color rgb="FF000000"/>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2">
    <xf numFmtId="0" fontId="0" fillId="0" borderId="0"/>
    <xf numFmtId="0" fontId="10" fillId="0" borderId="0"/>
  </cellStyleXfs>
  <cellXfs count="61">
    <xf numFmtId="0" fontId="0" fillId="0" borderId="0" xfId="0"/>
    <xf numFmtId="0" fontId="1" fillId="0" borderId="0" xfId="0" applyFont="1" applyAlignment="1">
      <alignment horizontal="left"/>
    </xf>
    <xf numFmtId="0" fontId="2" fillId="0" borderId="0" xfId="0" applyFont="1" applyAlignment="1">
      <alignment horizontal="center" vertical="center" wrapText="1"/>
    </xf>
    <xf numFmtId="49" fontId="3" fillId="0" borderId="1" xfId="0" applyNumberFormat="1" applyFont="1" applyBorder="1" applyAlignment="1">
      <alignment horizontal="center" vertical="center"/>
    </xf>
    <xf numFmtId="0" fontId="4" fillId="0" borderId="0" xfId="0" applyFont="1" applyAlignment="1">
      <alignment horizontal="center" vertical="center" wrapText="1"/>
    </xf>
    <xf numFmtId="0" fontId="6" fillId="0" borderId="0" xfId="0" applyFont="1" applyAlignment="1">
      <alignment horizontal="left"/>
    </xf>
    <xf numFmtId="0" fontId="7" fillId="0" borderId="0" xfId="0" applyFont="1"/>
    <xf numFmtId="0" fontId="6" fillId="0" borderId="0" xfId="0" applyFont="1"/>
    <xf numFmtId="0" fontId="6" fillId="0" borderId="0" xfId="0" applyFont="1" applyAlignment="1">
      <alignment horizontal="right"/>
    </xf>
    <xf numFmtId="0" fontId="9" fillId="0" borderId="0" xfId="0" applyFont="1" applyAlignment="1">
      <alignment horizontal="left"/>
    </xf>
    <xf numFmtId="0" fontId="8" fillId="0" borderId="0" xfId="0" applyFont="1" applyAlignment="1">
      <alignment horizontal="left"/>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1" fontId="8" fillId="0" borderId="5" xfId="0" applyNumberFormat="1" applyFont="1" applyBorder="1" applyAlignment="1">
      <alignment horizontal="center" vertical="center" wrapText="1"/>
    </xf>
    <xf numFmtId="1" fontId="8" fillId="0" borderId="6" xfId="0" applyNumberFormat="1" applyFont="1" applyBorder="1" applyAlignment="1">
      <alignment horizontal="center" vertical="center" wrapText="1"/>
    </xf>
    <xf numFmtId="1" fontId="6" fillId="0" borderId="6" xfId="0" applyNumberFormat="1" applyFont="1" applyBorder="1" applyAlignment="1">
      <alignment horizontal="center" vertical="center" wrapText="1"/>
    </xf>
    <xf numFmtId="1" fontId="6" fillId="0" borderId="7" xfId="0" applyNumberFormat="1" applyFont="1" applyBorder="1" applyAlignment="1">
      <alignment horizontal="center" vertical="center" wrapText="1"/>
    </xf>
    <xf numFmtId="0" fontId="11" fillId="0" borderId="0" xfId="0" applyFont="1" applyAlignment="1">
      <alignment horizontal="left"/>
    </xf>
    <xf numFmtId="0" fontId="11" fillId="0" borderId="0" xfId="0" applyFont="1" applyAlignment="1">
      <alignment horizontal="left" wrapText="1"/>
    </xf>
    <xf numFmtId="0" fontId="12" fillId="0" borderId="0" xfId="0" applyFont="1" applyAlignment="1">
      <alignment horizontal="left" wrapText="1"/>
    </xf>
    <xf numFmtId="0" fontId="6" fillId="0" borderId="0" xfId="0" applyFont="1" applyAlignment="1">
      <alignment horizontal="center" vertical="center"/>
    </xf>
    <xf numFmtId="0" fontId="7" fillId="0" borderId="0" xfId="0" applyFont="1" applyAlignment="1">
      <alignment horizontal="center" vertical="center"/>
    </xf>
    <xf numFmtId="0" fontId="1" fillId="0" borderId="0" xfId="0" applyFont="1" applyAlignment="1">
      <alignment horizontal="center" vertical="center"/>
    </xf>
    <xf numFmtId="171" fontId="6" fillId="0" borderId="0" xfId="0" applyNumberFormat="1" applyFont="1" applyAlignment="1">
      <alignment horizontal="center" vertical="center"/>
    </xf>
    <xf numFmtId="164" fontId="14" fillId="0" borderId="8" xfId="0" applyNumberFormat="1" applyFont="1" applyBorder="1" applyAlignment="1">
      <alignment horizontal="center" vertical="center" wrapText="1"/>
    </xf>
    <xf numFmtId="0" fontId="14" fillId="0" borderId="8" xfId="0" applyFont="1" applyBorder="1" applyAlignment="1">
      <alignment horizontal="center" vertical="center"/>
    </xf>
    <xf numFmtId="0" fontId="14" fillId="0" borderId="9" xfId="0" applyFont="1" applyBorder="1" applyAlignment="1">
      <alignment horizontal="left" vertical="center" wrapText="1"/>
    </xf>
    <xf numFmtId="0" fontId="14" fillId="0" borderId="8" xfId="0" applyFont="1" applyBorder="1" applyAlignment="1">
      <alignment horizontal="left" vertical="center" wrapText="1"/>
    </xf>
    <xf numFmtId="0" fontId="15" fillId="0" borderId="8" xfId="0" applyFont="1" applyBorder="1" applyAlignment="1">
      <alignment horizontal="right" vertical="center"/>
    </xf>
    <xf numFmtId="4" fontId="15" fillId="0" borderId="8" xfId="0" applyNumberFormat="1" applyFont="1" applyBorder="1" applyAlignment="1">
      <alignment horizontal="right" vertical="center"/>
    </xf>
    <xf numFmtId="164" fontId="16" fillId="0" borderId="8" xfId="0" applyNumberFormat="1" applyFont="1" applyBorder="1" applyAlignment="1">
      <alignment horizontal="center" vertical="center"/>
    </xf>
    <xf numFmtId="0" fontId="16" fillId="0" borderId="8" xfId="0" applyFont="1" applyBorder="1" applyAlignment="1">
      <alignment horizontal="center" vertical="center" wrapText="1"/>
    </xf>
    <xf numFmtId="0" fontId="16" fillId="0" borderId="8" xfId="0" applyFont="1" applyBorder="1" applyAlignment="1">
      <alignment horizontal="left" vertical="center" wrapText="1"/>
    </xf>
    <xf numFmtId="4" fontId="16" fillId="0" borderId="8" xfId="0" applyNumberFormat="1" applyFont="1" applyBorder="1" applyAlignment="1">
      <alignment horizontal="right" vertical="center"/>
    </xf>
    <xf numFmtId="165" fontId="15" fillId="0" borderId="8" xfId="0" applyNumberFormat="1" applyFont="1" applyBorder="1" applyAlignment="1">
      <alignment horizontal="center" vertical="center"/>
    </xf>
    <xf numFmtId="166" fontId="15" fillId="0" borderId="8" xfId="0" applyNumberFormat="1" applyFont="1" applyBorder="1" applyAlignment="1">
      <alignment horizontal="center" vertical="center" wrapText="1"/>
    </xf>
    <xf numFmtId="167" fontId="15" fillId="0" borderId="8" xfId="0" applyNumberFormat="1" applyFont="1" applyBorder="1" applyAlignment="1">
      <alignment horizontal="center" vertical="center" wrapText="1"/>
    </xf>
    <xf numFmtId="0" fontId="15" fillId="0" borderId="8" xfId="0" applyFont="1" applyBorder="1" applyAlignment="1">
      <alignment horizontal="left" vertical="center" wrapText="1"/>
    </xf>
    <xf numFmtId="168" fontId="15" fillId="0" borderId="8" xfId="0" applyNumberFormat="1" applyFont="1" applyBorder="1" applyAlignment="1">
      <alignment horizontal="center" vertical="center" wrapText="1"/>
    </xf>
    <xf numFmtId="169" fontId="15" fillId="0" borderId="8" xfId="0" applyNumberFormat="1" applyFont="1" applyBorder="1" applyAlignment="1">
      <alignment horizontal="center" vertical="center" wrapText="1"/>
    </xf>
    <xf numFmtId="0" fontId="16" fillId="0" borderId="8" xfId="0" applyFont="1" applyBorder="1" applyAlignment="1">
      <alignment horizontal="right" vertical="center"/>
    </xf>
    <xf numFmtId="1" fontId="14" fillId="0" borderId="8" xfId="0" applyNumberFormat="1" applyFont="1" applyBorder="1" applyAlignment="1">
      <alignment horizontal="center" vertical="center" wrapText="1"/>
    </xf>
    <xf numFmtId="1" fontId="16" fillId="0" borderId="8" xfId="0" applyNumberFormat="1" applyFont="1" applyBorder="1" applyAlignment="1">
      <alignment horizontal="center" vertical="center"/>
    </xf>
    <xf numFmtId="170" fontId="15" fillId="0" borderId="8" xfId="0" applyNumberFormat="1" applyFont="1" applyBorder="1" applyAlignment="1">
      <alignment horizontal="center" vertical="center"/>
    </xf>
    <xf numFmtId="0" fontId="14" fillId="0" borderId="8" xfId="0" applyFont="1" applyBorder="1" applyAlignment="1">
      <alignment horizontal="left"/>
    </xf>
    <xf numFmtId="4" fontId="14" fillId="0" borderId="8" xfId="0" applyNumberFormat="1" applyFont="1" applyBorder="1" applyAlignment="1">
      <alignment horizontal="right" vertical="center"/>
    </xf>
    <xf numFmtId="0" fontId="15" fillId="0" borderId="0" xfId="0" applyFont="1" applyAlignment="1">
      <alignment horizontal="center" vertical="center"/>
    </xf>
    <xf numFmtId="0" fontId="15" fillId="0" borderId="0" xfId="0" applyFont="1" applyAlignment="1">
      <alignment horizontal="left"/>
    </xf>
    <xf numFmtId="0" fontId="6" fillId="0" borderId="3" xfId="0" applyFont="1" applyBorder="1" applyAlignment="1">
      <alignment horizontal="center" vertical="center" wrapText="1"/>
    </xf>
    <xf numFmtId="0" fontId="6" fillId="0" borderId="6"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15" fillId="0" borderId="0" xfId="0" applyFont="1" applyAlignment="1">
      <alignment horizontal="left" wrapText="1"/>
    </xf>
    <xf numFmtId="0" fontId="11" fillId="0" borderId="0" xfId="0" applyFont="1" applyAlignment="1">
      <alignment horizontal="left" wrapText="1"/>
    </xf>
    <xf numFmtId="0" fontId="12" fillId="0" borderId="0" xfId="0" applyFont="1" applyAlignment="1">
      <alignment horizontal="left" wrapText="1"/>
    </xf>
    <xf numFmtId="0" fontId="13" fillId="0" borderId="0" xfId="0" applyFont="1" applyAlignment="1">
      <alignment horizontal="center"/>
    </xf>
    <xf numFmtId="0" fontId="5" fillId="0" borderId="0" xfId="0" applyFont="1" applyAlignment="1">
      <alignment horizontal="center" vertical="center" wrapText="1"/>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cellXfs>
  <cellStyles count="2">
    <cellStyle name="Звичайний" xfId="0" builtinId="0"/>
    <cellStyle name="Звичайний 2" xfId="1" xr:uid="{54448FC9-7147-4BB8-B2A3-DAA784ED6D0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53538-9B5E-4F14-A5A4-B7B88ED5F017}">
  <sheetPr>
    <pageSetUpPr fitToPage="1"/>
  </sheetPr>
  <dimension ref="A1:K55"/>
  <sheetViews>
    <sheetView tabSelected="1" topLeftCell="A49" workbookViewId="0">
      <selection activeCell="F15" sqref="F15"/>
    </sheetView>
  </sheetViews>
  <sheetFormatPr defaultColWidth="10.5" defaultRowHeight="11.25" x14ac:dyDescent="0.2"/>
  <cols>
    <col min="1" max="1" width="11.83203125" style="5" customWidth="1"/>
    <col min="2" max="2" width="12" style="5" customWidth="1"/>
    <col min="3" max="3" width="11.6640625" style="5" customWidth="1"/>
    <col min="4" max="4" width="42" style="5" customWidth="1"/>
    <col min="5" max="5" width="37" style="5" customWidth="1"/>
    <col min="6" max="6" width="18.5" style="5" customWidth="1"/>
    <col min="7" max="8" width="19.5" style="5" bestFit="1" customWidth="1"/>
    <col min="9" max="10" width="18.33203125" style="5" bestFit="1" customWidth="1"/>
    <col min="11" max="11" width="10.5" style="20"/>
    <col min="12" max="16384" width="10.5" style="7"/>
  </cols>
  <sheetData>
    <row r="1" spans="1:11" s="5" customFormat="1" ht="15" x14ac:dyDescent="0.25">
      <c r="A1" s="17"/>
      <c r="B1" s="17"/>
      <c r="C1" s="17"/>
      <c r="D1" s="17"/>
      <c r="E1" s="17"/>
      <c r="F1" s="17"/>
      <c r="G1" s="17"/>
      <c r="H1" s="18"/>
      <c r="I1" s="19" t="s">
        <v>67</v>
      </c>
      <c r="J1" s="18"/>
      <c r="K1" s="20"/>
    </row>
    <row r="2" spans="1:11" s="5" customFormat="1" ht="12.75" customHeight="1" x14ac:dyDescent="0.25">
      <c r="A2" s="17"/>
      <c r="B2" s="17"/>
      <c r="C2" s="17"/>
      <c r="D2" s="17"/>
      <c r="E2" s="17"/>
      <c r="F2" s="17"/>
      <c r="G2" s="17"/>
      <c r="H2" s="19"/>
      <c r="I2" s="53" t="s">
        <v>40</v>
      </c>
      <c r="J2" s="53"/>
      <c r="K2" s="20"/>
    </row>
    <row r="3" spans="1:11" s="5" customFormat="1" ht="12.75" customHeight="1" x14ac:dyDescent="0.25">
      <c r="A3" s="17"/>
      <c r="B3" s="17"/>
      <c r="C3" s="17"/>
      <c r="D3" s="17"/>
      <c r="E3" s="17"/>
      <c r="F3" s="17"/>
      <c r="G3" s="17"/>
      <c r="H3" s="19"/>
      <c r="I3" s="54" t="s">
        <v>68</v>
      </c>
      <c r="J3" s="54"/>
      <c r="K3" s="20"/>
    </row>
    <row r="4" spans="1:11" s="5" customFormat="1" ht="15.75" x14ac:dyDescent="0.25">
      <c r="A4" s="55" t="s">
        <v>69</v>
      </c>
      <c r="B4" s="55"/>
      <c r="C4" s="55"/>
      <c r="D4" s="55"/>
      <c r="E4" s="55"/>
      <c r="F4" s="55"/>
      <c r="G4" s="55"/>
      <c r="H4" s="55"/>
      <c r="I4" s="55"/>
      <c r="J4" s="55"/>
      <c r="K4" s="20"/>
    </row>
    <row r="5" spans="1:11" s="6" customFormat="1" ht="18.75" x14ac:dyDescent="0.3">
      <c r="A5" s="56" t="s">
        <v>55</v>
      </c>
      <c r="B5" s="56"/>
      <c r="C5" s="56"/>
      <c r="D5" s="56"/>
      <c r="E5" s="56"/>
      <c r="F5" s="56"/>
      <c r="G5" s="56"/>
      <c r="H5" s="56"/>
      <c r="I5" s="56"/>
      <c r="J5" s="56"/>
      <c r="K5" s="21"/>
    </row>
    <row r="6" spans="1:11" s="5" customFormat="1" ht="12.75" x14ac:dyDescent="0.2">
      <c r="A6" s="2"/>
      <c r="B6" s="2"/>
      <c r="C6" s="2"/>
      <c r="D6" s="2"/>
      <c r="E6" s="3" t="s">
        <v>41</v>
      </c>
      <c r="F6" s="2"/>
      <c r="G6" s="2"/>
      <c r="H6" s="2"/>
      <c r="I6" s="2"/>
      <c r="J6" s="2"/>
      <c r="K6" s="20"/>
    </row>
    <row r="7" spans="1:11" ht="12.75" x14ac:dyDescent="0.2">
      <c r="A7" s="2"/>
      <c r="B7" s="2"/>
      <c r="C7" s="2"/>
      <c r="D7" s="2"/>
      <c r="E7" s="4" t="s">
        <v>0</v>
      </c>
      <c r="F7" s="2"/>
      <c r="G7" s="2"/>
      <c r="H7" s="2"/>
      <c r="I7" s="2"/>
      <c r="J7" s="2"/>
    </row>
    <row r="8" spans="1:11" x14ac:dyDescent="0.2">
      <c r="J8" s="8" t="s">
        <v>1</v>
      </c>
    </row>
    <row r="9" spans="1:11" s="5" customFormat="1" x14ac:dyDescent="0.2">
      <c r="A9" s="57" t="s">
        <v>2</v>
      </c>
      <c r="B9" s="59" t="s">
        <v>3</v>
      </c>
      <c r="C9" s="59" t="s">
        <v>4</v>
      </c>
      <c r="D9" s="48" t="s">
        <v>5</v>
      </c>
      <c r="E9" s="48" t="s">
        <v>6</v>
      </c>
      <c r="F9" s="48" t="s">
        <v>7</v>
      </c>
      <c r="G9" s="48" t="s">
        <v>8</v>
      </c>
      <c r="H9" s="48" t="s">
        <v>9</v>
      </c>
      <c r="I9" s="50" t="s">
        <v>10</v>
      </c>
      <c r="J9" s="51"/>
      <c r="K9" s="20"/>
    </row>
    <row r="10" spans="1:11" s="5" customFormat="1" ht="64.5" customHeight="1" x14ac:dyDescent="0.2">
      <c r="A10" s="58"/>
      <c r="B10" s="60"/>
      <c r="C10" s="60"/>
      <c r="D10" s="49"/>
      <c r="E10" s="49"/>
      <c r="F10" s="49"/>
      <c r="G10" s="49"/>
      <c r="H10" s="49"/>
      <c r="I10" s="11" t="s">
        <v>11</v>
      </c>
      <c r="J10" s="12" t="s">
        <v>12</v>
      </c>
      <c r="K10" s="20"/>
    </row>
    <row r="11" spans="1:11" s="5" customFormat="1" x14ac:dyDescent="0.2">
      <c r="A11" s="13">
        <v>1</v>
      </c>
      <c r="B11" s="14">
        <v>2</v>
      </c>
      <c r="C11" s="14">
        <v>3</v>
      </c>
      <c r="D11" s="15">
        <v>4</v>
      </c>
      <c r="E11" s="15">
        <v>5</v>
      </c>
      <c r="F11" s="15">
        <v>6</v>
      </c>
      <c r="G11" s="15">
        <v>7</v>
      </c>
      <c r="H11" s="15">
        <v>8</v>
      </c>
      <c r="I11" s="15">
        <v>9</v>
      </c>
      <c r="J11" s="16">
        <v>10</v>
      </c>
      <c r="K11" s="20"/>
    </row>
    <row r="12" spans="1:11" s="5" customFormat="1" ht="25.5" x14ac:dyDescent="0.2">
      <c r="A12" s="24">
        <v>200000</v>
      </c>
      <c r="B12" s="25"/>
      <c r="C12" s="25"/>
      <c r="D12" s="26" t="s">
        <v>13</v>
      </c>
      <c r="E12" s="27"/>
      <c r="F12" s="28"/>
      <c r="G12" s="29">
        <v>34069300</v>
      </c>
      <c r="H12" s="29">
        <v>8289300</v>
      </c>
      <c r="I12" s="29">
        <v>25780000</v>
      </c>
      <c r="J12" s="29">
        <v>25780000</v>
      </c>
      <c r="K12" s="23"/>
    </row>
    <row r="13" spans="1:11" s="9" customFormat="1" ht="114.75" x14ac:dyDescent="0.2">
      <c r="A13" s="30">
        <v>210000</v>
      </c>
      <c r="B13" s="31"/>
      <c r="C13" s="31"/>
      <c r="D13" s="32" t="s">
        <v>14</v>
      </c>
      <c r="E13" s="32"/>
      <c r="F13" s="32"/>
      <c r="G13" s="33">
        <v>34069300</v>
      </c>
      <c r="H13" s="33">
        <v>8289300</v>
      </c>
      <c r="I13" s="33">
        <v>25780000</v>
      </c>
      <c r="J13" s="33">
        <v>25780000</v>
      </c>
      <c r="K13" s="23"/>
    </row>
    <row r="14" spans="1:11" s="5" customFormat="1" ht="51" x14ac:dyDescent="0.2">
      <c r="A14" s="34">
        <v>210180</v>
      </c>
      <c r="B14" s="35">
        <v>180</v>
      </c>
      <c r="C14" s="36">
        <v>133</v>
      </c>
      <c r="D14" s="37" t="s">
        <v>15</v>
      </c>
      <c r="E14" s="37" t="s">
        <v>44</v>
      </c>
      <c r="F14" s="37" t="s">
        <v>60</v>
      </c>
      <c r="G14" s="29">
        <v>228800</v>
      </c>
      <c r="H14" s="29">
        <v>228800</v>
      </c>
      <c r="I14" s="28"/>
      <c r="J14" s="28"/>
      <c r="K14" s="23"/>
    </row>
    <row r="15" spans="1:11" s="5" customFormat="1" ht="63.75" x14ac:dyDescent="0.2">
      <c r="A15" s="34">
        <v>217700</v>
      </c>
      <c r="B15" s="38">
        <v>7700</v>
      </c>
      <c r="C15" s="36">
        <v>133</v>
      </c>
      <c r="D15" s="37" t="s">
        <v>35</v>
      </c>
      <c r="E15" s="37" t="s">
        <v>70</v>
      </c>
      <c r="F15" s="37" t="s">
        <v>43</v>
      </c>
      <c r="G15" s="29">
        <v>5480000</v>
      </c>
      <c r="H15" s="29">
        <v>700000</v>
      </c>
      <c r="I15" s="29">
        <v>4780000</v>
      </c>
      <c r="J15" s="29">
        <v>4780000</v>
      </c>
      <c r="K15" s="23"/>
    </row>
    <row r="16" spans="1:11" s="5" customFormat="1" ht="89.25" x14ac:dyDescent="0.2">
      <c r="A16" s="34">
        <v>218220</v>
      </c>
      <c r="B16" s="38">
        <v>8220</v>
      </c>
      <c r="C16" s="36">
        <v>380</v>
      </c>
      <c r="D16" s="37" t="s">
        <v>71</v>
      </c>
      <c r="E16" s="37" t="s">
        <v>46</v>
      </c>
      <c r="F16" s="37" t="s">
        <v>62</v>
      </c>
      <c r="G16" s="29">
        <v>150000</v>
      </c>
      <c r="H16" s="29">
        <v>150000</v>
      </c>
      <c r="I16" s="28"/>
      <c r="J16" s="28"/>
      <c r="K16" s="23"/>
    </row>
    <row r="17" spans="1:11" s="9" customFormat="1" ht="89.25" x14ac:dyDescent="0.2">
      <c r="A17" s="34">
        <v>218240</v>
      </c>
      <c r="B17" s="38">
        <v>8240</v>
      </c>
      <c r="C17" s="36">
        <v>380</v>
      </c>
      <c r="D17" s="37" t="s">
        <v>17</v>
      </c>
      <c r="E17" s="37" t="s">
        <v>46</v>
      </c>
      <c r="F17" s="37" t="s">
        <v>62</v>
      </c>
      <c r="G17" s="29">
        <v>24350000</v>
      </c>
      <c r="H17" s="29">
        <v>3350000</v>
      </c>
      <c r="I17" s="29">
        <v>21000000</v>
      </c>
      <c r="J17" s="29">
        <v>21000000</v>
      </c>
      <c r="K17" s="23"/>
    </row>
    <row r="18" spans="1:11" s="5" customFormat="1" ht="25.5" x14ac:dyDescent="0.2">
      <c r="A18" s="24">
        <v>600000</v>
      </c>
      <c r="B18" s="25"/>
      <c r="C18" s="25"/>
      <c r="D18" s="26" t="s">
        <v>18</v>
      </c>
      <c r="E18" s="27"/>
      <c r="F18" s="28"/>
      <c r="G18" s="29">
        <v>10997784</v>
      </c>
      <c r="H18" s="29">
        <v>1886750</v>
      </c>
      <c r="I18" s="29">
        <v>9111034</v>
      </c>
      <c r="J18" s="29">
        <v>9111034</v>
      </c>
      <c r="K18" s="23"/>
    </row>
    <row r="19" spans="1:11" s="5" customFormat="1" ht="25.5" x14ac:dyDescent="0.2">
      <c r="A19" s="30">
        <v>610000</v>
      </c>
      <c r="B19" s="31"/>
      <c r="C19" s="31"/>
      <c r="D19" s="32" t="s">
        <v>19</v>
      </c>
      <c r="E19" s="32"/>
      <c r="F19" s="32"/>
      <c r="G19" s="33">
        <v>10997784</v>
      </c>
      <c r="H19" s="33">
        <v>1886750</v>
      </c>
      <c r="I19" s="33">
        <v>9111034</v>
      </c>
      <c r="J19" s="33">
        <v>9111034</v>
      </c>
      <c r="K19" s="23"/>
    </row>
    <row r="20" spans="1:11" s="5" customFormat="1" ht="51" x14ac:dyDescent="0.2">
      <c r="A20" s="34">
        <v>611021</v>
      </c>
      <c r="B20" s="38">
        <v>1021</v>
      </c>
      <c r="C20" s="36">
        <v>921</v>
      </c>
      <c r="D20" s="37" t="s">
        <v>20</v>
      </c>
      <c r="E20" s="37" t="s">
        <v>44</v>
      </c>
      <c r="F20" s="37" t="s">
        <v>60</v>
      </c>
      <c r="G20" s="29">
        <v>31000</v>
      </c>
      <c r="H20" s="29">
        <v>5000</v>
      </c>
      <c r="I20" s="29">
        <v>26000</v>
      </c>
      <c r="J20" s="29">
        <v>26000</v>
      </c>
      <c r="K20" s="23"/>
    </row>
    <row r="21" spans="1:11" s="9" customFormat="1" ht="51" x14ac:dyDescent="0.2">
      <c r="A21" s="34">
        <v>611070</v>
      </c>
      <c r="B21" s="38">
        <v>1070</v>
      </c>
      <c r="C21" s="36">
        <v>960</v>
      </c>
      <c r="D21" s="37" t="s">
        <v>21</v>
      </c>
      <c r="E21" s="37" t="s">
        <v>44</v>
      </c>
      <c r="F21" s="37" t="s">
        <v>60</v>
      </c>
      <c r="G21" s="29">
        <v>15000</v>
      </c>
      <c r="H21" s="28"/>
      <c r="I21" s="29">
        <v>15000</v>
      </c>
      <c r="J21" s="29">
        <v>15000</v>
      </c>
      <c r="K21" s="23"/>
    </row>
    <row r="22" spans="1:11" s="5" customFormat="1" ht="89.25" x14ac:dyDescent="0.2">
      <c r="A22" s="34">
        <v>611300</v>
      </c>
      <c r="B22" s="38">
        <v>1300</v>
      </c>
      <c r="C22" s="36">
        <v>990</v>
      </c>
      <c r="D22" s="37" t="s">
        <v>47</v>
      </c>
      <c r="E22" s="37" t="s">
        <v>58</v>
      </c>
      <c r="F22" s="37" t="s">
        <v>59</v>
      </c>
      <c r="G22" s="29">
        <v>9070034</v>
      </c>
      <c r="H22" s="28"/>
      <c r="I22" s="29">
        <v>9070034</v>
      </c>
      <c r="J22" s="29">
        <v>9070034</v>
      </c>
      <c r="K22" s="23"/>
    </row>
    <row r="23" spans="1:11" s="5" customFormat="1" ht="25.5" x14ac:dyDescent="0.2">
      <c r="A23" s="24">
        <v>700000</v>
      </c>
      <c r="B23" s="25"/>
      <c r="C23" s="25"/>
      <c r="D23" s="26" t="s">
        <v>22</v>
      </c>
      <c r="E23" s="27"/>
      <c r="F23" s="28"/>
      <c r="G23" s="29">
        <v>46314883</v>
      </c>
      <c r="H23" s="29">
        <v>34474083</v>
      </c>
      <c r="I23" s="29">
        <v>11840800</v>
      </c>
      <c r="J23" s="29">
        <v>11840800</v>
      </c>
      <c r="K23" s="23"/>
    </row>
    <row r="24" spans="1:11" s="5" customFormat="1" ht="12.75" x14ac:dyDescent="0.2">
      <c r="A24" s="30">
        <v>710000</v>
      </c>
      <c r="B24" s="31"/>
      <c r="C24" s="31"/>
      <c r="D24" s="32" t="s">
        <v>23</v>
      </c>
      <c r="E24" s="32"/>
      <c r="F24" s="32"/>
      <c r="G24" s="33">
        <v>46314883</v>
      </c>
      <c r="H24" s="33">
        <v>34474083</v>
      </c>
      <c r="I24" s="33">
        <v>11840800</v>
      </c>
      <c r="J24" s="33">
        <v>11840800</v>
      </c>
      <c r="K24" s="23"/>
    </row>
    <row r="25" spans="1:11" s="5" customFormat="1" ht="102" x14ac:dyDescent="0.2">
      <c r="A25" s="34">
        <v>712010</v>
      </c>
      <c r="B25" s="38">
        <v>2010</v>
      </c>
      <c r="C25" s="36">
        <v>731</v>
      </c>
      <c r="D25" s="37" t="s">
        <v>24</v>
      </c>
      <c r="E25" s="37" t="s">
        <v>48</v>
      </c>
      <c r="F25" s="37" t="s">
        <v>63</v>
      </c>
      <c r="G25" s="29">
        <v>29144100</v>
      </c>
      <c r="H25" s="29">
        <v>29144100</v>
      </c>
      <c r="I25" s="28"/>
      <c r="J25" s="28"/>
      <c r="K25" s="23"/>
    </row>
    <row r="26" spans="1:11" s="5" customFormat="1" ht="38.25" x14ac:dyDescent="0.2">
      <c r="A26" s="24">
        <v>800000</v>
      </c>
      <c r="B26" s="25"/>
      <c r="C26" s="25"/>
      <c r="D26" s="26" t="s">
        <v>25</v>
      </c>
      <c r="E26" s="27"/>
      <c r="F26" s="28"/>
      <c r="G26" s="29">
        <v>21115000</v>
      </c>
      <c r="H26" s="29">
        <v>21115000</v>
      </c>
      <c r="I26" s="28"/>
      <c r="J26" s="28"/>
      <c r="K26" s="23"/>
    </row>
    <row r="27" spans="1:11" s="5" customFormat="1" ht="25.5" x14ac:dyDescent="0.2">
      <c r="A27" s="30">
        <v>810000</v>
      </c>
      <c r="B27" s="31"/>
      <c r="C27" s="31"/>
      <c r="D27" s="32" t="s">
        <v>26</v>
      </c>
      <c r="E27" s="32"/>
      <c r="F27" s="32"/>
      <c r="G27" s="33">
        <v>21115000</v>
      </c>
      <c r="H27" s="33">
        <v>21115000</v>
      </c>
      <c r="I27" s="40"/>
      <c r="J27" s="40"/>
      <c r="K27" s="23"/>
    </row>
    <row r="28" spans="1:11" s="5" customFormat="1" ht="63.75" x14ac:dyDescent="0.2">
      <c r="A28" s="34">
        <v>813050</v>
      </c>
      <c r="B28" s="38">
        <v>3050</v>
      </c>
      <c r="C28" s="39">
        <v>1070</v>
      </c>
      <c r="D28" s="37" t="s">
        <v>72</v>
      </c>
      <c r="E28" s="37" t="s">
        <v>49</v>
      </c>
      <c r="F28" s="37" t="s">
        <v>57</v>
      </c>
      <c r="G28" s="29">
        <v>300000</v>
      </c>
      <c r="H28" s="29">
        <v>300000</v>
      </c>
      <c r="I28" s="28"/>
      <c r="J28" s="28"/>
      <c r="K28" s="23"/>
    </row>
    <row r="29" spans="1:11" s="5" customFormat="1" ht="51" x14ac:dyDescent="0.2">
      <c r="A29" s="34">
        <v>813105</v>
      </c>
      <c r="B29" s="38">
        <v>3105</v>
      </c>
      <c r="C29" s="39">
        <v>1010</v>
      </c>
      <c r="D29" s="37" t="s">
        <v>73</v>
      </c>
      <c r="E29" s="37" t="s">
        <v>44</v>
      </c>
      <c r="F29" s="37" t="s">
        <v>60</v>
      </c>
      <c r="G29" s="29">
        <v>42000</v>
      </c>
      <c r="H29" s="29">
        <v>42000</v>
      </c>
      <c r="I29" s="28"/>
      <c r="J29" s="28"/>
      <c r="K29" s="23"/>
    </row>
    <row r="30" spans="1:11" s="5" customFormat="1" ht="63.75" x14ac:dyDescent="0.2">
      <c r="A30" s="34">
        <v>813192</v>
      </c>
      <c r="B30" s="38">
        <v>3192</v>
      </c>
      <c r="C30" s="39">
        <v>1030</v>
      </c>
      <c r="D30" s="37" t="s">
        <v>27</v>
      </c>
      <c r="E30" s="37" t="s">
        <v>49</v>
      </c>
      <c r="F30" s="37" t="s">
        <v>57</v>
      </c>
      <c r="G30" s="29">
        <v>308000</v>
      </c>
      <c r="H30" s="29">
        <v>308000</v>
      </c>
      <c r="I30" s="28"/>
      <c r="J30" s="28"/>
      <c r="K30" s="23"/>
    </row>
    <row r="31" spans="1:11" s="5" customFormat="1" ht="63.75" x14ac:dyDescent="0.2">
      <c r="A31" s="34">
        <v>813242</v>
      </c>
      <c r="B31" s="38">
        <v>3242</v>
      </c>
      <c r="C31" s="39">
        <v>1090</v>
      </c>
      <c r="D31" s="37" t="s">
        <v>16</v>
      </c>
      <c r="E31" s="37" t="s">
        <v>49</v>
      </c>
      <c r="F31" s="37" t="s">
        <v>57</v>
      </c>
      <c r="G31" s="29">
        <v>3794800</v>
      </c>
      <c r="H31" s="29">
        <v>3794800</v>
      </c>
      <c r="I31" s="28"/>
      <c r="J31" s="28"/>
      <c r="K31" s="23"/>
    </row>
    <row r="32" spans="1:11" s="5" customFormat="1" ht="38.25" x14ac:dyDescent="0.2">
      <c r="A32" s="41">
        <v>1000000</v>
      </c>
      <c r="B32" s="25"/>
      <c r="C32" s="25"/>
      <c r="D32" s="26" t="s">
        <v>28</v>
      </c>
      <c r="E32" s="27"/>
      <c r="F32" s="28"/>
      <c r="G32" s="29">
        <v>34000</v>
      </c>
      <c r="H32" s="29">
        <v>5000</v>
      </c>
      <c r="I32" s="29">
        <v>29000</v>
      </c>
      <c r="J32" s="29">
        <v>29000</v>
      </c>
      <c r="K32" s="23"/>
    </row>
    <row r="33" spans="1:11" s="5" customFormat="1" ht="12.75" x14ac:dyDescent="0.2">
      <c r="A33" s="42">
        <v>1010000</v>
      </c>
      <c r="B33" s="31"/>
      <c r="C33" s="31"/>
      <c r="D33" s="32" t="s">
        <v>29</v>
      </c>
      <c r="E33" s="32"/>
      <c r="F33" s="32"/>
      <c r="G33" s="33">
        <v>34000</v>
      </c>
      <c r="H33" s="33">
        <v>5000</v>
      </c>
      <c r="I33" s="33">
        <v>29000</v>
      </c>
      <c r="J33" s="33">
        <v>29000</v>
      </c>
      <c r="K33" s="23"/>
    </row>
    <row r="34" spans="1:11" s="9" customFormat="1" ht="63.75" x14ac:dyDescent="0.2">
      <c r="A34" s="43">
        <v>1015031</v>
      </c>
      <c r="B34" s="38">
        <v>5031</v>
      </c>
      <c r="C34" s="36">
        <v>810</v>
      </c>
      <c r="D34" s="37" t="s">
        <v>74</v>
      </c>
      <c r="E34" s="37" t="s">
        <v>44</v>
      </c>
      <c r="F34" s="37" t="s">
        <v>60</v>
      </c>
      <c r="G34" s="29">
        <v>5000</v>
      </c>
      <c r="H34" s="29">
        <v>5000</v>
      </c>
      <c r="I34" s="28"/>
      <c r="J34" s="28"/>
      <c r="K34" s="23"/>
    </row>
    <row r="35" spans="1:11" s="5" customFormat="1" ht="63.75" x14ac:dyDescent="0.2">
      <c r="A35" s="41">
        <v>1200000</v>
      </c>
      <c r="B35" s="25"/>
      <c r="C35" s="25"/>
      <c r="D35" s="26" t="s">
        <v>31</v>
      </c>
      <c r="E35" s="27"/>
      <c r="F35" s="28"/>
      <c r="G35" s="29">
        <v>301995223.25999999</v>
      </c>
      <c r="H35" s="29">
        <v>151689899</v>
      </c>
      <c r="I35" s="29">
        <v>150305324.25999999</v>
      </c>
      <c r="J35" s="29">
        <v>78992548</v>
      </c>
      <c r="K35" s="23"/>
    </row>
    <row r="36" spans="1:11" s="5" customFormat="1" ht="25.5" x14ac:dyDescent="0.2">
      <c r="A36" s="42">
        <v>1210000</v>
      </c>
      <c r="B36" s="31"/>
      <c r="C36" s="31"/>
      <c r="D36" s="32" t="s">
        <v>32</v>
      </c>
      <c r="E36" s="32"/>
      <c r="F36" s="32"/>
      <c r="G36" s="33">
        <v>301995223.25999999</v>
      </c>
      <c r="H36" s="33">
        <v>151689899</v>
      </c>
      <c r="I36" s="33">
        <v>150305324.25999999</v>
      </c>
      <c r="J36" s="33">
        <v>78992548</v>
      </c>
      <c r="K36" s="23"/>
    </row>
    <row r="37" spans="1:11" s="5" customFormat="1" ht="89.25" x14ac:dyDescent="0.2">
      <c r="A37" s="43">
        <v>1216017</v>
      </c>
      <c r="B37" s="38">
        <v>6017</v>
      </c>
      <c r="C37" s="36">
        <v>620</v>
      </c>
      <c r="D37" s="37" t="s">
        <v>56</v>
      </c>
      <c r="E37" s="37" t="s">
        <v>58</v>
      </c>
      <c r="F37" s="37" t="s">
        <v>59</v>
      </c>
      <c r="G37" s="29">
        <v>350000</v>
      </c>
      <c r="H37" s="29">
        <v>350000</v>
      </c>
      <c r="I37" s="28"/>
      <c r="J37" s="28"/>
      <c r="K37" s="23"/>
    </row>
    <row r="38" spans="1:11" s="5" customFormat="1" ht="89.25" x14ac:dyDescent="0.2">
      <c r="A38" s="43">
        <v>1216030</v>
      </c>
      <c r="B38" s="38">
        <v>6030</v>
      </c>
      <c r="C38" s="36">
        <v>620</v>
      </c>
      <c r="D38" s="37" t="s">
        <v>30</v>
      </c>
      <c r="E38" s="37" t="s">
        <v>58</v>
      </c>
      <c r="F38" s="37" t="s">
        <v>59</v>
      </c>
      <c r="G38" s="29">
        <v>430100</v>
      </c>
      <c r="H38" s="29">
        <v>430100</v>
      </c>
      <c r="I38" s="28"/>
      <c r="J38" s="28"/>
      <c r="K38" s="23"/>
    </row>
    <row r="39" spans="1:11" s="5" customFormat="1" ht="51" x14ac:dyDescent="0.2">
      <c r="A39" s="43">
        <v>1216030</v>
      </c>
      <c r="B39" s="38">
        <v>6030</v>
      </c>
      <c r="C39" s="36">
        <v>620</v>
      </c>
      <c r="D39" s="37" t="s">
        <v>30</v>
      </c>
      <c r="E39" s="37" t="s">
        <v>50</v>
      </c>
      <c r="F39" s="37" t="s">
        <v>64</v>
      </c>
      <c r="G39" s="29">
        <v>57427252</v>
      </c>
      <c r="H39" s="29">
        <v>57427252</v>
      </c>
      <c r="I39" s="28"/>
      <c r="J39" s="28"/>
      <c r="K39" s="23"/>
    </row>
    <row r="40" spans="1:11" s="5" customFormat="1" ht="140.25" x14ac:dyDescent="0.2">
      <c r="A40" s="43">
        <v>1216071</v>
      </c>
      <c r="B40" s="38">
        <v>6071</v>
      </c>
      <c r="C40" s="36">
        <v>640</v>
      </c>
      <c r="D40" s="37" t="s">
        <v>75</v>
      </c>
      <c r="E40" s="37" t="s">
        <v>76</v>
      </c>
      <c r="F40" s="37" t="s">
        <v>77</v>
      </c>
      <c r="G40" s="29">
        <v>1355548</v>
      </c>
      <c r="H40" s="29">
        <v>1355548</v>
      </c>
      <c r="I40" s="28"/>
      <c r="J40" s="28"/>
      <c r="K40" s="23"/>
    </row>
    <row r="41" spans="1:11" s="5" customFormat="1" ht="51" x14ac:dyDescent="0.2">
      <c r="A41" s="43">
        <v>1216091</v>
      </c>
      <c r="B41" s="38">
        <v>6091</v>
      </c>
      <c r="C41" s="36">
        <v>640</v>
      </c>
      <c r="D41" s="37" t="s">
        <v>51</v>
      </c>
      <c r="E41" s="37" t="s">
        <v>50</v>
      </c>
      <c r="F41" s="37" t="s">
        <v>64</v>
      </c>
      <c r="G41" s="29">
        <v>13154947</v>
      </c>
      <c r="H41" s="28"/>
      <c r="I41" s="29">
        <v>13154947</v>
      </c>
      <c r="J41" s="29">
        <v>13154947</v>
      </c>
      <c r="K41" s="23"/>
    </row>
    <row r="42" spans="1:11" s="5" customFormat="1" ht="51" x14ac:dyDescent="0.2">
      <c r="A42" s="43">
        <v>1217461</v>
      </c>
      <c r="B42" s="38">
        <v>7461</v>
      </c>
      <c r="C42" s="36">
        <v>456</v>
      </c>
      <c r="D42" s="37" t="s">
        <v>33</v>
      </c>
      <c r="E42" s="37" t="s">
        <v>50</v>
      </c>
      <c r="F42" s="37" t="s">
        <v>64</v>
      </c>
      <c r="G42" s="29">
        <v>83126800</v>
      </c>
      <c r="H42" s="29">
        <v>57379199</v>
      </c>
      <c r="I42" s="29">
        <v>25747601</v>
      </c>
      <c r="J42" s="29">
        <v>25747601</v>
      </c>
      <c r="K42" s="23"/>
    </row>
    <row r="43" spans="1:11" s="5" customFormat="1" ht="51" x14ac:dyDescent="0.2">
      <c r="A43" s="43">
        <v>1217670</v>
      </c>
      <c r="B43" s="38">
        <v>7670</v>
      </c>
      <c r="C43" s="36">
        <v>490</v>
      </c>
      <c r="D43" s="37" t="s">
        <v>34</v>
      </c>
      <c r="E43" s="37" t="s">
        <v>52</v>
      </c>
      <c r="F43" s="37" t="s">
        <v>65</v>
      </c>
      <c r="G43" s="29">
        <v>3000000</v>
      </c>
      <c r="H43" s="28"/>
      <c r="I43" s="29">
        <v>3000000</v>
      </c>
      <c r="J43" s="29">
        <v>3000000</v>
      </c>
      <c r="K43" s="23"/>
    </row>
    <row r="44" spans="1:11" s="5" customFormat="1" ht="63.75" x14ac:dyDescent="0.2">
      <c r="A44" s="43">
        <v>1217700</v>
      </c>
      <c r="B44" s="38">
        <v>7700</v>
      </c>
      <c r="C44" s="36">
        <v>133</v>
      </c>
      <c r="D44" s="37" t="s">
        <v>35</v>
      </c>
      <c r="E44" s="37" t="s">
        <v>53</v>
      </c>
      <c r="F44" s="37" t="s">
        <v>43</v>
      </c>
      <c r="G44" s="29">
        <v>97217098.260000005</v>
      </c>
      <c r="H44" s="28"/>
      <c r="I44" s="29">
        <v>97217098.260000005</v>
      </c>
      <c r="J44" s="29">
        <v>26620000</v>
      </c>
      <c r="K44" s="23"/>
    </row>
    <row r="45" spans="1:11" s="10" customFormat="1" ht="51" x14ac:dyDescent="0.2">
      <c r="A45" s="43">
        <v>1218340</v>
      </c>
      <c r="B45" s="38">
        <v>8340</v>
      </c>
      <c r="C45" s="36">
        <v>540</v>
      </c>
      <c r="D45" s="37" t="s">
        <v>36</v>
      </c>
      <c r="E45" s="37" t="s">
        <v>54</v>
      </c>
      <c r="F45" s="37" t="s">
        <v>66</v>
      </c>
      <c r="G45" s="29">
        <v>201778</v>
      </c>
      <c r="H45" s="28"/>
      <c r="I45" s="29">
        <v>201778</v>
      </c>
      <c r="J45" s="28"/>
      <c r="K45" s="23"/>
    </row>
    <row r="46" spans="1:11" s="1" customFormat="1" ht="25.5" x14ac:dyDescent="0.2">
      <c r="A46" s="41">
        <v>3700000</v>
      </c>
      <c r="B46" s="25"/>
      <c r="C46" s="25"/>
      <c r="D46" s="26" t="s">
        <v>78</v>
      </c>
      <c r="E46" s="27"/>
      <c r="F46" s="28"/>
      <c r="G46" s="29">
        <v>8100000</v>
      </c>
      <c r="H46" s="29">
        <v>5100000</v>
      </c>
      <c r="I46" s="29">
        <v>3000000</v>
      </c>
      <c r="J46" s="29">
        <v>3000000</v>
      </c>
      <c r="K46" s="22"/>
    </row>
    <row r="47" spans="1:11" ht="12.75" x14ac:dyDescent="0.2">
      <c r="A47" s="42">
        <v>3710000</v>
      </c>
      <c r="B47" s="31"/>
      <c r="C47" s="31"/>
      <c r="D47" s="32" t="s">
        <v>79</v>
      </c>
      <c r="E47" s="32"/>
      <c r="F47" s="32"/>
      <c r="G47" s="33">
        <v>8100000</v>
      </c>
      <c r="H47" s="33">
        <v>5100000</v>
      </c>
      <c r="I47" s="33">
        <v>3000000</v>
      </c>
      <c r="J47" s="33">
        <v>3000000</v>
      </c>
    </row>
    <row r="48" spans="1:11" ht="89.25" x14ac:dyDescent="0.2">
      <c r="A48" s="43">
        <v>3719770</v>
      </c>
      <c r="B48" s="38">
        <v>9770</v>
      </c>
      <c r="C48" s="36">
        <v>180</v>
      </c>
      <c r="D48" s="37" t="s">
        <v>80</v>
      </c>
      <c r="E48" s="37" t="s">
        <v>58</v>
      </c>
      <c r="F48" s="37" t="s">
        <v>59</v>
      </c>
      <c r="G48" s="29">
        <v>400000</v>
      </c>
      <c r="H48" s="29">
        <v>400000</v>
      </c>
      <c r="I48" s="28"/>
      <c r="J48" s="28"/>
    </row>
    <row r="49" spans="1:11" ht="89.25" x14ac:dyDescent="0.2">
      <c r="A49" s="43">
        <v>3719800</v>
      </c>
      <c r="B49" s="38">
        <v>9800</v>
      </c>
      <c r="C49" s="36">
        <v>180</v>
      </c>
      <c r="D49" s="37" t="s">
        <v>81</v>
      </c>
      <c r="E49" s="37" t="s">
        <v>58</v>
      </c>
      <c r="F49" s="37" t="s">
        <v>59</v>
      </c>
      <c r="G49" s="29">
        <v>400000</v>
      </c>
      <c r="H49" s="29">
        <v>400000</v>
      </c>
      <c r="I49" s="28"/>
      <c r="J49" s="28"/>
    </row>
    <row r="50" spans="1:11" ht="89.25" x14ac:dyDescent="0.2">
      <c r="A50" s="43">
        <v>3719800</v>
      </c>
      <c r="B50" s="38">
        <v>9800</v>
      </c>
      <c r="C50" s="36">
        <v>180</v>
      </c>
      <c r="D50" s="37" t="s">
        <v>81</v>
      </c>
      <c r="E50" s="37" t="s">
        <v>46</v>
      </c>
      <c r="F50" s="37" t="s">
        <v>62</v>
      </c>
      <c r="G50" s="29">
        <f>H50+I50</f>
        <v>5300000</v>
      </c>
      <c r="H50" s="29">
        <v>2300000</v>
      </c>
      <c r="I50" s="29">
        <v>3000000</v>
      </c>
      <c r="J50" s="29">
        <v>3000000</v>
      </c>
    </row>
    <row r="51" spans="1:11" ht="51" x14ac:dyDescent="0.2">
      <c r="A51" s="43">
        <v>3719800</v>
      </c>
      <c r="B51" s="38">
        <v>9800</v>
      </c>
      <c r="C51" s="36">
        <v>180</v>
      </c>
      <c r="D51" s="37" t="s">
        <v>81</v>
      </c>
      <c r="E51" s="37" t="s">
        <v>45</v>
      </c>
      <c r="F51" s="37" t="s">
        <v>61</v>
      </c>
      <c r="G51" s="29">
        <v>2000000</v>
      </c>
      <c r="H51" s="29">
        <v>2000000</v>
      </c>
      <c r="I51" s="28"/>
      <c r="J51" s="28"/>
    </row>
    <row r="52" spans="1:11" ht="12.75" x14ac:dyDescent="0.2">
      <c r="A52" s="25" t="s">
        <v>37</v>
      </c>
      <c r="B52" s="25" t="s">
        <v>37</v>
      </c>
      <c r="C52" s="25" t="s">
        <v>37</v>
      </c>
      <c r="D52" s="44" t="s">
        <v>38</v>
      </c>
      <c r="E52" s="25" t="s">
        <v>37</v>
      </c>
      <c r="F52" s="25" t="s">
        <v>39</v>
      </c>
      <c r="G52" s="45">
        <v>422626190.25999999</v>
      </c>
      <c r="H52" s="45">
        <v>222560032</v>
      </c>
      <c r="I52" s="45">
        <v>200066158.25999999</v>
      </c>
      <c r="J52" s="45">
        <v>128753382</v>
      </c>
    </row>
    <row r="55" spans="1:11" s="47" customFormat="1" ht="12.75" x14ac:dyDescent="0.2">
      <c r="A55" s="52" t="s">
        <v>42</v>
      </c>
      <c r="B55" s="52"/>
      <c r="C55" s="52"/>
      <c r="D55" s="52"/>
      <c r="E55" s="52"/>
      <c r="F55" s="52"/>
      <c r="G55" s="52"/>
      <c r="H55" s="52"/>
      <c r="I55" s="52"/>
      <c r="J55" s="52"/>
      <c r="K55" s="46"/>
    </row>
  </sheetData>
  <mergeCells count="14">
    <mergeCell ref="G9:G10"/>
    <mergeCell ref="H9:H10"/>
    <mergeCell ref="I9:J9"/>
    <mergeCell ref="A55:J55"/>
    <mergeCell ref="I2:J2"/>
    <mergeCell ref="I3:J3"/>
    <mergeCell ref="A4:J4"/>
    <mergeCell ref="A5:J5"/>
    <mergeCell ref="A9:A10"/>
    <mergeCell ref="B9:B10"/>
    <mergeCell ref="C9:C10"/>
    <mergeCell ref="D9:D10"/>
    <mergeCell ref="E9:E10"/>
    <mergeCell ref="F9:F10"/>
  </mergeCells>
  <pageMargins left="0.70866141732283472" right="0.11811023622047245" top="0.74803149606299213" bottom="0.55118110236220474" header="0.31496062992125984" footer="0.31496062992125984"/>
  <pageSetup paperSize="9" scale="83" fitToHeight="16"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27.02.25</vt:lpstr>
      <vt:lpstr>'27.02.25'!Область_друку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Tomusyak</dc:creator>
  <cp:lastModifiedBy>User</cp:lastModifiedBy>
  <cp:lastPrinted>2025-02-11T08:55:28Z</cp:lastPrinted>
  <dcterms:created xsi:type="dcterms:W3CDTF">2023-12-22T08:38:24Z</dcterms:created>
  <dcterms:modified xsi:type="dcterms:W3CDTF">2025-02-11T13:33:36Z</dcterms:modified>
</cp:coreProperties>
</file>