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8 позачергова сесія\"/>
    </mc:Choice>
  </mc:AlternateContent>
  <xr:revisionPtr revIDLastSave="0" documentId="13_ncr:1_{610BB9A6-8A3B-4C1A-A828-5964E3F2835B}" xr6:coauthVersionLast="47" xr6:coauthVersionMax="47" xr10:uidLastSave="{00000000-0000-0000-0000-000000000000}"/>
  <bookViews>
    <workbookView xWindow="-120" yWindow="-120" windowWidth="29040" windowHeight="15840" tabRatio="233" xr2:uid="{00000000-000D-0000-FFFF-FFFF00000000}"/>
  </bookViews>
  <sheets>
    <sheet name="04.04.2024" sheetId="1" r:id="rId1"/>
    <sheet name="Аркуш1" sheetId="2" state="hidden" r:id="rId2"/>
  </sheets>
  <definedNames>
    <definedName name="_xlnm.Print_Titles" localSheetId="0">'04.04.2024'!$12:$12</definedName>
  </definedNames>
  <calcPr calcId="191029" refMode="R1C1"/>
</workbook>
</file>

<file path=xl/calcChain.xml><?xml version="1.0" encoding="utf-8"?>
<calcChain xmlns="http://schemas.openxmlformats.org/spreadsheetml/2006/main">
  <c r="F43" i="1" l="1"/>
  <c r="F42" i="1"/>
  <c r="F41" i="1"/>
  <c r="F40" i="1"/>
  <c r="I40" i="1"/>
  <c r="I41" i="1"/>
  <c r="I54" i="1"/>
</calcChain>
</file>

<file path=xl/sharedStrings.xml><?xml version="1.0" encoding="utf-8"?>
<sst xmlns="http://schemas.openxmlformats.org/spreadsheetml/2006/main" count="118" uniqueCount="58">
  <si>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</si>
  <si>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</si>
  <si>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</si>
  <si>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</si>
  <si>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</si>
  <si>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</si>
  <si>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</si>
  <si>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</si>
  <si>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</si>
  <si>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</si>
  <si>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</si>
  <si>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</si>
  <si>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</si>
  <si>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</si>
  <si>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</si>
  <si>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</si>
  <si>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</si>
  <si>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</si>
  <si>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</si>
  <si>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</si>
  <si>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</si>
  <si>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</si>
  <si>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</si>
  <si>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</si>
  <si>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</si>
  <si>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</si>
  <si>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</si>
  <si>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</si>
  <si>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</si>
  <si>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</si>
  <si>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</si>
  <si>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</si>
  <si>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</si>
  <si>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</si>
  <si>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</si>
  <si>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</si>
  <si>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</si>
  <si>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</si>
  <si>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</si>
  <si>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</si>
  <si>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Надання спеціалізованої освіти мистецькими школами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</si>
  <si>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</si>
  <si>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</si>
  <si>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</si>
  <si>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</si>
  <si>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</si>
  <si>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</si>
  <si>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Будівництво інших об'єктів комунальної власності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</si>
  <si>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</si>
  <si>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охорони здоров’я</t>
  </si>
  <si>
    <t>Підтримка спорту вищих досягнень та організацій, які здійснюють фізкультурно-спортивну діяльність в регіоні</t>
  </si>
  <si>
    <t>Керівництво і управління у відповідній сфері у містах (місті Києві), селищах, селах, об’єднаних територіальних громадах</t>
  </si>
  <si>
    <t>Утримання та розвиток інших об’єктів транспортної інфраструктури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</si>
  <si>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</si>
  <si>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Обслуговування місцевого боргу</t>
  </si>
  <si>
    <t>Інші субвенції з місцевого бюджету</t>
  </si>
  <si>
    <t>Інші заходи та заклади молодіжної політики</t>
  </si>
  <si>
    <t>04.04.2024  № 48/2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</si>
</sst>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8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U58"/>
  <sheetViews>
    <sheetView tabSelected="1" workbookViewId="0">
      <selection activeCell="O3" sqref="O3:P3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24.83203125" style="4" customWidth="1"/>
    <col min="5" max="15" width="16.1640625" style="4" customWidth="1"/>
    <col min="16" max="16" width="18" style="4" customWidth="1"/>
    <col min="17" max="20" width="10.5" style="9"/>
    <col min="21" max="21" width="13.83203125" style="9" bestFit="1" customWidth="1"/>
    <col min="22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40" t="s">
        <v>36</v>
      </c>
      <c r="P2" s="40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41" t="s">
        <v>57</v>
      </c>
      <c r="P3" s="41"/>
    </row>
    <row r="4" spans="1:16" s="4" customFormat="1" x14ac:dyDescent="0.2">
      <c r="A4" s="42" t="s">
        <v>38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x14ac:dyDescent="0.2">
      <c r="A5" s="41" t="s">
        <v>37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s="4" customFormat="1" x14ac:dyDescent="0.2">
      <c r="A6" s="41">
        <v>355900000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s="4" customFormat="1" x14ac:dyDescent="0.2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s="4" customFormat="1" ht="13.5" thickBot="1" x14ac:dyDescent="0.25">
      <c r="P8" s="4" t="s">
        <v>2</v>
      </c>
    </row>
    <row r="9" spans="1:16" s="12" customFormat="1" ht="11.25" x14ac:dyDescent="0.2">
      <c r="A9" s="37" t="s">
        <v>3</v>
      </c>
      <c r="B9" s="37" t="s">
        <v>4</v>
      </c>
      <c r="C9" s="37" t="s">
        <v>5</v>
      </c>
      <c r="D9" s="37" t="s">
        <v>6</v>
      </c>
      <c r="E9" s="37" t="s">
        <v>7</v>
      </c>
      <c r="F9" s="37"/>
      <c r="G9" s="37"/>
      <c r="H9" s="37"/>
      <c r="I9" s="37"/>
      <c r="J9" s="37" t="s">
        <v>8</v>
      </c>
      <c r="K9" s="37"/>
      <c r="L9" s="37"/>
      <c r="M9" s="37"/>
      <c r="N9" s="37"/>
      <c r="O9" s="37"/>
      <c r="P9" s="37" t="s">
        <v>9</v>
      </c>
    </row>
    <row r="10" spans="1:16" s="12" customFormat="1" ht="11.25" x14ac:dyDescent="0.2">
      <c r="A10" s="38"/>
      <c r="B10" s="38"/>
      <c r="C10" s="38"/>
      <c r="D10" s="38"/>
      <c r="E10" s="38" t="s">
        <v>10</v>
      </c>
      <c r="F10" s="38" t="s">
        <v>11</v>
      </c>
      <c r="G10" s="38" t="s">
        <v>12</v>
      </c>
      <c r="H10" s="38"/>
      <c r="I10" s="38" t="s">
        <v>13</v>
      </c>
      <c r="J10" s="38" t="s">
        <v>10</v>
      </c>
      <c r="K10" s="38" t="s">
        <v>14</v>
      </c>
      <c r="L10" s="38" t="s">
        <v>11</v>
      </c>
      <c r="M10" s="38" t="s">
        <v>12</v>
      </c>
      <c r="N10" s="38"/>
      <c r="O10" s="38" t="s">
        <v>13</v>
      </c>
      <c r="P10" s="38"/>
    </row>
    <row r="11" spans="1:16" s="12" customFormat="1" ht="33.75" x14ac:dyDescent="0.2">
      <c r="A11" s="38"/>
      <c r="B11" s="38"/>
      <c r="C11" s="38"/>
      <c r="D11" s="38"/>
      <c r="E11" s="38"/>
      <c r="F11" s="38"/>
      <c r="G11" s="16" t="s">
        <v>15</v>
      </c>
      <c r="H11" s="16" t="s">
        <v>16</v>
      </c>
      <c r="I11" s="38"/>
      <c r="J11" s="38"/>
      <c r="K11" s="38"/>
      <c r="L11" s="38"/>
      <c r="M11" s="16" t="s">
        <v>15</v>
      </c>
      <c r="N11" s="16" t="s">
        <v>16</v>
      </c>
      <c r="O11" s="38"/>
      <c r="P11" s="38"/>
    </row>
    <row r="12" spans="1:16" s="4" customFormat="1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</row>
    <row r="13" spans="1:16" s="4" customFormat="1" ht="36" x14ac:dyDescent="0.2">
      <c r="A13" s="18">
        <v>200000</v>
      </c>
      <c r="B13" s="19"/>
      <c r="C13" s="19"/>
      <c r="D13" s="20" t="s">
        <v>17</v>
      </c>
      <c r="E13" s="21">
        <v>55244839.689999998</v>
      </c>
      <c r="F13" s="21">
        <v>55244839.689999998</v>
      </c>
      <c r="G13" s="21">
        <v>33848727</v>
      </c>
      <c r="H13" s="21">
        <v>2972582</v>
      </c>
      <c r="I13" s="22"/>
      <c r="J13" s="21">
        <v>24587907</v>
      </c>
      <c r="K13" s="21">
        <v>24517907</v>
      </c>
      <c r="L13" s="21">
        <v>70000</v>
      </c>
      <c r="M13" s="22"/>
      <c r="N13" s="22"/>
      <c r="O13" s="21">
        <v>24517907</v>
      </c>
      <c r="P13" s="21">
        <v>79832746.689999998</v>
      </c>
    </row>
    <row r="14" spans="1:16" s="11" customFormat="1" ht="24" x14ac:dyDescent="0.2">
      <c r="A14" s="23">
        <v>210000</v>
      </c>
      <c r="B14" s="24"/>
      <c r="C14" s="24"/>
      <c r="D14" s="25" t="s">
        <v>17</v>
      </c>
      <c r="E14" s="26">
        <v>55244839.689999998</v>
      </c>
      <c r="F14" s="26">
        <v>55244839.689999998</v>
      </c>
      <c r="G14" s="26">
        <v>33848727</v>
      </c>
      <c r="H14" s="26">
        <v>2972582</v>
      </c>
      <c r="I14" s="27"/>
      <c r="J14" s="26">
        <v>24587907</v>
      </c>
      <c r="K14" s="26">
        <v>24517907</v>
      </c>
      <c r="L14" s="26">
        <v>70000</v>
      </c>
      <c r="M14" s="27"/>
      <c r="N14" s="27"/>
      <c r="O14" s="26">
        <v>24517907</v>
      </c>
      <c r="P14" s="26">
        <v>79832746.689999998</v>
      </c>
    </row>
    <row r="15" spans="1:16" s="4" customFormat="1" ht="108" x14ac:dyDescent="0.2">
      <c r="A15" s="23">
        <v>210150</v>
      </c>
      <c r="B15" s="28">
        <v>150</v>
      </c>
      <c r="C15" s="28">
        <v>111</v>
      </c>
      <c r="D15" s="25" t="s">
        <v>46</v>
      </c>
      <c r="E15" s="26">
        <v>48994621</v>
      </c>
      <c r="F15" s="26">
        <v>48994621</v>
      </c>
      <c r="G15" s="26">
        <v>33275327</v>
      </c>
      <c r="H15" s="26">
        <v>2972582</v>
      </c>
      <c r="I15" s="27"/>
      <c r="J15" s="26">
        <v>670900</v>
      </c>
      <c r="K15" s="26">
        <v>610900</v>
      </c>
      <c r="L15" s="26">
        <v>60000</v>
      </c>
      <c r="M15" s="27"/>
      <c r="N15" s="27"/>
      <c r="O15" s="26">
        <v>610900</v>
      </c>
      <c r="P15" s="26">
        <v>49665521</v>
      </c>
    </row>
    <row r="16" spans="1:16" s="4" customFormat="1" ht="24" x14ac:dyDescent="0.2">
      <c r="A16" s="23">
        <v>210180</v>
      </c>
      <c r="B16" s="28">
        <v>180</v>
      </c>
      <c r="C16" s="28">
        <v>133</v>
      </c>
      <c r="D16" s="25" t="s">
        <v>18</v>
      </c>
      <c r="E16" s="26">
        <v>1230000</v>
      </c>
      <c r="F16" s="26">
        <v>1230000</v>
      </c>
      <c r="G16" s="27"/>
      <c r="H16" s="27"/>
      <c r="I16" s="27"/>
      <c r="J16" s="27"/>
      <c r="K16" s="27"/>
      <c r="L16" s="27"/>
      <c r="M16" s="27"/>
      <c r="N16" s="27"/>
      <c r="O16" s="27"/>
      <c r="P16" s="26">
        <v>1230000</v>
      </c>
    </row>
    <row r="17" spans="1:16" s="11" customFormat="1" ht="24" x14ac:dyDescent="0.2">
      <c r="A17" s="23">
        <v>217330</v>
      </c>
      <c r="B17" s="29">
        <v>7330</v>
      </c>
      <c r="C17" s="28">
        <v>443</v>
      </c>
      <c r="D17" s="25" t="s">
        <v>47</v>
      </c>
      <c r="E17" s="27"/>
      <c r="F17" s="27"/>
      <c r="G17" s="27"/>
      <c r="H17" s="27"/>
      <c r="I17" s="27"/>
      <c r="J17" s="26">
        <v>1563007</v>
      </c>
      <c r="K17" s="26">
        <v>1563007</v>
      </c>
      <c r="L17" s="27"/>
      <c r="M17" s="27"/>
      <c r="N17" s="27"/>
      <c r="O17" s="26">
        <v>1563007</v>
      </c>
      <c r="P17" s="26">
        <v>1563007</v>
      </c>
    </row>
    <row r="18" spans="1:16" s="11" customFormat="1" ht="24" x14ac:dyDescent="0.2">
      <c r="A18" s="23">
        <v>218240</v>
      </c>
      <c r="B18" s="29">
        <v>8240</v>
      </c>
      <c r="C18" s="28">
        <v>380</v>
      </c>
      <c r="D18" s="25" t="s">
        <v>19</v>
      </c>
      <c r="E18" s="26">
        <v>2753179.69</v>
      </c>
      <c r="F18" s="26">
        <v>2753179.69</v>
      </c>
      <c r="G18" s="27"/>
      <c r="H18" s="27"/>
      <c r="I18" s="27"/>
      <c r="J18" s="26">
        <v>22284000</v>
      </c>
      <c r="K18" s="26">
        <v>22284000</v>
      </c>
      <c r="L18" s="27"/>
      <c r="M18" s="27"/>
      <c r="N18" s="27"/>
      <c r="O18" s="26">
        <v>22284000</v>
      </c>
      <c r="P18" s="26">
        <v>25037179.690000001</v>
      </c>
    </row>
    <row r="19" spans="1:16" s="4" customFormat="1" ht="48" x14ac:dyDescent="0.2">
      <c r="A19" s="18">
        <v>600000</v>
      </c>
      <c r="B19" s="19"/>
      <c r="C19" s="19"/>
      <c r="D19" s="20" t="s">
        <v>20</v>
      </c>
      <c r="E19" s="21">
        <v>492396322</v>
      </c>
      <c r="F19" s="21">
        <v>492396322</v>
      </c>
      <c r="G19" s="21">
        <v>342835669</v>
      </c>
      <c r="H19" s="21">
        <v>48436122</v>
      </c>
      <c r="I19" s="22"/>
      <c r="J19" s="21">
        <v>72145034.700000003</v>
      </c>
      <c r="K19" s="21">
        <v>49579887.700000003</v>
      </c>
      <c r="L19" s="21">
        <v>21502062</v>
      </c>
      <c r="M19" s="22"/>
      <c r="N19" s="21">
        <v>10000</v>
      </c>
      <c r="O19" s="21">
        <v>50642972.700000003</v>
      </c>
      <c r="P19" s="21">
        <v>564541356.70000005</v>
      </c>
    </row>
    <row r="20" spans="1:16" s="4" customFormat="1" ht="36" x14ac:dyDescent="0.2">
      <c r="A20" s="23">
        <v>610000</v>
      </c>
      <c r="B20" s="24"/>
      <c r="C20" s="24"/>
      <c r="D20" s="25" t="s">
        <v>20</v>
      </c>
      <c r="E20" s="26">
        <v>492396322</v>
      </c>
      <c r="F20" s="26">
        <v>492396322</v>
      </c>
      <c r="G20" s="26">
        <v>342835669</v>
      </c>
      <c r="H20" s="26">
        <v>48436122</v>
      </c>
      <c r="I20" s="27"/>
      <c r="J20" s="26">
        <v>72145034.700000003</v>
      </c>
      <c r="K20" s="26">
        <v>49579887.700000003</v>
      </c>
      <c r="L20" s="26">
        <v>21502062</v>
      </c>
      <c r="M20" s="27"/>
      <c r="N20" s="26">
        <v>10000</v>
      </c>
      <c r="O20" s="26">
        <v>50642972.700000003</v>
      </c>
      <c r="P20" s="26">
        <v>564541356.70000005</v>
      </c>
    </row>
    <row r="21" spans="1:16" s="4" customFormat="1" x14ac:dyDescent="0.2">
      <c r="A21" s="23">
        <v>611010</v>
      </c>
      <c r="B21" s="29">
        <v>1010</v>
      </c>
      <c r="C21" s="28">
        <v>910</v>
      </c>
      <c r="D21" s="25" t="s">
        <v>21</v>
      </c>
      <c r="E21" s="26">
        <v>150441696</v>
      </c>
      <c r="F21" s="26">
        <v>150441696</v>
      </c>
      <c r="G21" s="26">
        <v>99692921</v>
      </c>
      <c r="H21" s="26">
        <v>19528318</v>
      </c>
      <c r="I21" s="27"/>
      <c r="J21" s="26">
        <v>10610555</v>
      </c>
      <c r="K21" s="26">
        <v>1618124</v>
      </c>
      <c r="L21" s="26">
        <v>8892431</v>
      </c>
      <c r="M21" s="27"/>
      <c r="N21" s="26">
        <v>5000</v>
      </c>
      <c r="O21" s="26">
        <v>1718124</v>
      </c>
      <c r="P21" s="26">
        <v>161052251</v>
      </c>
    </row>
    <row r="22" spans="1:16" s="4" customFormat="1" ht="60" x14ac:dyDescent="0.2">
      <c r="A22" s="23">
        <v>611021</v>
      </c>
      <c r="B22" s="29">
        <v>1021</v>
      </c>
      <c r="C22" s="28">
        <v>921</v>
      </c>
      <c r="D22" s="25" t="s">
        <v>22</v>
      </c>
      <c r="E22" s="26">
        <v>101244959</v>
      </c>
      <c r="F22" s="26">
        <v>101244959</v>
      </c>
      <c r="G22" s="26">
        <v>48275824</v>
      </c>
      <c r="H22" s="26">
        <v>27905873</v>
      </c>
      <c r="I22" s="27"/>
      <c r="J22" s="26">
        <v>17480227</v>
      </c>
      <c r="K22" s="26">
        <v>4491596</v>
      </c>
      <c r="L22" s="26">
        <v>12588631</v>
      </c>
      <c r="M22" s="27"/>
      <c r="N22" s="26">
        <v>5000</v>
      </c>
      <c r="O22" s="26">
        <v>4891596</v>
      </c>
      <c r="P22" s="26">
        <v>118725186</v>
      </c>
    </row>
    <row r="23" spans="1:16" s="11" customFormat="1" ht="60" x14ac:dyDescent="0.2">
      <c r="A23" s="23">
        <v>611070</v>
      </c>
      <c r="B23" s="29">
        <v>1070</v>
      </c>
      <c r="C23" s="28">
        <v>960</v>
      </c>
      <c r="D23" s="25" t="s">
        <v>48</v>
      </c>
      <c r="E23" s="26">
        <v>13491607</v>
      </c>
      <c r="F23" s="26">
        <v>13491607</v>
      </c>
      <c r="G23" s="26">
        <v>9676881</v>
      </c>
      <c r="H23" s="26">
        <v>615639</v>
      </c>
      <c r="I23" s="27"/>
      <c r="J23" s="26">
        <v>21000</v>
      </c>
      <c r="K23" s="27"/>
      <c r="L23" s="26">
        <v>21000</v>
      </c>
      <c r="M23" s="27"/>
      <c r="N23" s="27"/>
      <c r="O23" s="27"/>
      <c r="P23" s="26">
        <v>13512607</v>
      </c>
    </row>
    <row r="24" spans="1:16" s="4" customFormat="1" ht="48" x14ac:dyDescent="0.2">
      <c r="A24" s="23">
        <v>611160</v>
      </c>
      <c r="B24" s="29">
        <v>1160</v>
      </c>
      <c r="C24" s="28">
        <v>990</v>
      </c>
      <c r="D24" s="25" t="s">
        <v>39</v>
      </c>
      <c r="E24" s="26">
        <v>2595249</v>
      </c>
      <c r="F24" s="26">
        <v>2595249</v>
      </c>
      <c r="G24" s="26">
        <v>1992509</v>
      </c>
      <c r="H24" s="26">
        <v>95690</v>
      </c>
      <c r="I24" s="27"/>
      <c r="J24" s="27"/>
      <c r="K24" s="27"/>
      <c r="L24" s="27"/>
      <c r="M24" s="27"/>
      <c r="N24" s="27"/>
      <c r="O24" s="27"/>
      <c r="P24" s="26">
        <v>2595249</v>
      </c>
    </row>
    <row r="25" spans="1:16" s="4" customFormat="1" ht="24" x14ac:dyDescent="0.2">
      <c r="A25" s="23">
        <v>617321</v>
      </c>
      <c r="B25" s="29">
        <v>7321</v>
      </c>
      <c r="C25" s="28">
        <v>443</v>
      </c>
      <c r="D25" s="25" t="s">
        <v>23</v>
      </c>
      <c r="E25" s="27"/>
      <c r="F25" s="27"/>
      <c r="G25" s="27"/>
      <c r="H25" s="27"/>
      <c r="I25" s="27"/>
      <c r="J25" s="26">
        <v>43407602.700000003</v>
      </c>
      <c r="K25" s="26">
        <v>43407602.700000003</v>
      </c>
      <c r="L25" s="27"/>
      <c r="M25" s="27"/>
      <c r="N25" s="27"/>
      <c r="O25" s="26">
        <v>43407602.700000003</v>
      </c>
      <c r="P25" s="26">
        <v>43407602.700000003</v>
      </c>
    </row>
    <row r="26" spans="1:16" s="11" customFormat="1" ht="48" x14ac:dyDescent="0.2">
      <c r="A26" s="18">
        <v>700000</v>
      </c>
      <c r="B26" s="19"/>
      <c r="C26" s="19"/>
      <c r="D26" s="20" t="s">
        <v>24</v>
      </c>
      <c r="E26" s="21">
        <v>41483359</v>
      </c>
      <c r="F26" s="21">
        <v>41483359</v>
      </c>
      <c r="G26" s="21">
        <v>590444</v>
      </c>
      <c r="H26" s="22"/>
      <c r="I26" s="22"/>
      <c r="J26" s="21">
        <v>7666263</v>
      </c>
      <c r="K26" s="21">
        <v>7666263</v>
      </c>
      <c r="L26" s="22"/>
      <c r="M26" s="22"/>
      <c r="N26" s="22"/>
      <c r="O26" s="21">
        <v>7666263</v>
      </c>
      <c r="P26" s="21">
        <v>49149622</v>
      </c>
    </row>
    <row r="27" spans="1:16" s="11" customFormat="1" ht="36" x14ac:dyDescent="0.2">
      <c r="A27" s="23">
        <v>710000</v>
      </c>
      <c r="B27" s="24"/>
      <c r="C27" s="24"/>
      <c r="D27" s="25" t="s">
        <v>24</v>
      </c>
      <c r="E27" s="26">
        <v>41483359</v>
      </c>
      <c r="F27" s="26">
        <v>41483359</v>
      </c>
      <c r="G27" s="26">
        <v>590444</v>
      </c>
      <c r="H27" s="27"/>
      <c r="I27" s="27"/>
      <c r="J27" s="26">
        <v>7666263</v>
      </c>
      <c r="K27" s="26">
        <v>7666263</v>
      </c>
      <c r="L27" s="27"/>
      <c r="M27" s="27"/>
      <c r="N27" s="27"/>
      <c r="O27" s="26">
        <v>7666263</v>
      </c>
      <c r="P27" s="26">
        <v>49149622</v>
      </c>
    </row>
    <row r="28" spans="1:16" s="4" customFormat="1" ht="36" x14ac:dyDescent="0.2">
      <c r="A28" s="23">
        <v>712010</v>
      </c>
      <c r="B28" s="29">
        <v>2010</v>
      </c>
      <c r="C28" s="28">
        <v>731</v>
      </c>
      <c r="D28" s="25" t="s">
        <v>25</v>
      </c>
      <c r="E28" s="26">
        <v>28386735</v>
      </c>
      <c r="F28" s="26">
        <v>28386735</v>
      </c>
      <c r="G28" s="27"/>
      <c r="H28" s="27"/>
      <c r="I28" s="27"/>
      <c r="J28" s="26">
        <v>3666263</v>
      </c>
      <c r="K28" s="26">
        <v>3666263</v>
      </c>
      <c r="L28" s="27"/>
      <c r="M28" s="27"/>
      <c r="N28" s="27"/>
      <c r="O28" s="26">
        <v>3666263</v>
      </c>
      <c r="P28" s="26">
        <v>32052998</v>
      </c>
    </row>
    <row r="29" spans="1:16" s="4" customFormat="1" ht="72" x14ac:dyDescent="0.2">
      <c r="A29" s="23">
        <v>712111</v>
      </c>
      <c r="B29" s="29">
        <v>2111</v>
      </c>
      <c r="C29" s="28">
        <v>726</v>
      </c>
      <c r="D29" s="25" t="s">
        <v>26</v>
      </c>
      <c r="E29" s="26">
        <v>11833199</v>
      </c>
      <c r="F29" s="26">
        <v>11833199</v>
      </c>
      <c r="G29" s="27"/>
      <c r="H29" s="27"/>
      <c r="I29" s="27"/>
      <c r="J29" s="27"/>
      <c r="K29" s="27"/>
      <c r="L29" s="27"/>
      <c r="M29" s="27"/>
      <c r="N29" s="27"/>
      <c r="O29" s="27"/>
      <c r="P29" s="26">
        <v>11833199</v>
      </c>
    </row>
    <row r="30" spans="1:16" s="11" customFormat="1" ht="24" x14ac:dyDescent="0.2">
      <c r="A30" s="23">
        <v>712152</v>
      </c>
      <c r="B30" s="29">
        <v>2152</v>
      </c>
      <c r="C30" s="28">
        <v>763</v>
      </c>
      <c r="D30" s="25" t="s">
        <v>49</v>
      </c>
      <c r="E30" s="26">
        <v>519425</v>
      </c>
      <c r="F30" s="26">
        <v>519425</v>
      </c>
      <c r="G30" s="27"/>
      <c r="H30" s="27"/>
      <c r="I30" s="27"/>
      <c r="J30" s="27"/>
      <c r="K30" s="27"/>
      <c r="L30" s="27"/>
      <c r="M30" s="27"/>
      <c r="N30" s="27"/>
      <c r="O30" s="27"/>
      <c r="P30" s="26">
        <v>519425</v>
      </c>
    </row>
    <row r="31" spans="1:16" s="11" customFormat="1" ht="60" x14ac:dyDescent="0.2">
      <c r="A31" s="18">
        <v>800000</v>
      </c>
      <c r="B31" s="19"/>
      <c r="C31" s="19"/>
      <c r="D31" s="20" t="s">
        <v>27</v>
      </c>
      <c r="E31" s="21">
        <v>40889728</v>
      </c>
      <c r="F31" s="21">
        <v>40889728</v>
      </c>
      <c r="G31" s="21">
        <v>19342617</v>
      </c>
      <c r="H31" s="21">
        <v>1065083</v>
      </c>
      <c r="I31" s="22"/>
      <c r="J31" s="21">
        <v>835000</v>
      </c>
      <c r="K31" s="21">
        <v>15000</v>
      </c>
      <c r="L31" s="21">
        <v>820000</v>
      </c>
      <c r="M31" s="21">
        <v>55000</v>
      </c>
      <c r="N31" s="21">
        <v>1100</v>
      </c>
      <c r="O31" s="21">
        <v>15000</v>
      </c>
      <c r="P31" s="21">
        <v>41724728</v>
      </c>
    </row>
    <row r="32" spans="1:16" s="4" customFormat="1" ht="48" x14ac:dyDescent="0.2">
      <c r="A32" s="23">
        <v>810000</v>
      </c>
      <c r="B32" s="24"/>
      <c r="C32" s="24"/>
      <c r="D32" s="25" t="s">
        <v>27</v>
      </c>
      <c r="E32" s="26">
        <v>40889728</v>
      </c>
      <c r="F32" s="26">
        <v>40889728</v>
      </c>
      <c r="G32" s="26">
        <v>19342617</v>
      </c>
      <c r="H32" s="26">
        <v>1065083</v>
      </c>
      <c r="I32" s="27"/>
      <c r="J32" s="26">
        <v>835000</v>
      </c>
      <c r="K32" s="26">
        <v>15000</v>
      </c>
      <c r="L32" s="26">
        <v>820000</v>
      </c>
      <c r="M32" s="26">
        <v>55000</v>
      </c>
      <c r="N32" s="26">
        <v>1100</v>
      </c>
      <c r="O32" s="26">
        <v>15000</v>
      </c>
      <c r="P32" s="26">
        <v>41724728</v>
      </c>
    </row>
    <row r="33" spans="1:17" s="4" customFormat="1" ht="36" x14ac:dyDescent="0.2">
      <c r="A33" s="23">
        <v>813242</v>
      </c>
      <c r="B33" s="29">
        <v>3242</v>
      </c>
      <c r="C33" s="29">
        <v>1090</v>
      </c>
      <c r="D33" s="25" t="s">
        <v>28</v>
      </c>
      <c r="E33" s="26">
        <v>6654800</v>
      </c>
      <c r="F33" s="26">
        <v>6654800</v>
      </c>
      <c r="G33" s="27"/>
      <c r="H33" s="27"/>
      <c r="I33" s="27"/>
      <c r="J33" s="27"/>
      <c r="K33" s="27"/>
      <c r="L33" s="27"/>
      <c r="M33" s="27"/>
      <c r="N33" s="27"/>
      <c r="O33" s="27"/>
      <c r="P33" s="26">
        <v>6654800</v>
      </c>
    </row>
    <row r="34" spans="1:17" s="11" customFormat="1" ht="60" x14ac:dyDescent="0.2">
      <c r="A34" s="30">
        <v>1000000</v>
      </c>
      <c r="B34" s="19"/>
      <c r="C34" s="19"/>
      <c r="D34" s="20" t="s">
        <v>29</v>
      </c>
      <c r="E34" s="21">
        <v>72343871</v>
      </c>
      <c r="F34" s="21">
        <v>72343871</v>
      </c>
      <c r="G34" s="21">
        <v>44674721</v>
      </c>
      <c r="H34" s="21">
        <v>6231610</v>
      </c>
      <c r="I34" s="22"/>
      <c r="J34" s="21">
        <v>9217157</v>
      </c>
      <c r="K34" s="21">
        <v>4767000</v>
      </c>
      <c r="L34" s="21">
        <v>4353457</v>
      </c>
      <c r="M34" s="21">
        <v>2816576</v>
      </c>
      <c r="N34" s="21">
        <v>618108</v>
      </c>
      <c r="O34" s="21">
        <v>4863700</v>
      </c>
      <c r="P34" s="21">
        <v>81561028</v>
      </c>
    </row>
    <row r="35" spans="1:17" s="4" customFormat="1" ht="48" x14ac:dyDescent="0.2">
      <c r="A35" s="31">
        <v>1010000</v>
      </c>
      <c r="B35" s="24"/>
      <c r="C35" s="24"/>
      <c r="D35" s="25" t="s">
        <v>29</v>
      </c>
      <c r="E35" s="26">
        <v>72343871</v>
      </c>
      <c r="F35" s="26">
        <v>72343871</v>
      </c>
      <c r="G35" s="26">
        <v>44674721</v>
      </c>
      <c r="H35" s="26">
        <v>6231610</v>
      </c>
      <c r="I35" s="27"/>
      <c r="J35" s="26">
        <v>9217157</v>
      </c>
      <c r="K35" s="26">
        <v>4767000</v>
      </c>
      <c r="L35" s="26">
        <v>4353457</v>
      </c>
      <c r="M35" s="26">
        <v>2816576</v>
      </c>
      <c r="N35" s="26">
        <v>618108</v>
      </c>
      <c r="O35" s="26">
        <v>4863700</v>
      </c>
      <c r="P35" s="26">
        <v>81561028</v>
      </c>
    </row>
    <row r="36" spans="1:17" s="11" customFormat="1" ht="36" x14ac:dyDescent="0.2">
      <c r="A36" s="31">
        <v>1011080</v>
      </c>
      <c r="B36" s="29">
        <v>1080</v>
      </c>
      <c r="C36" s="28">
        <v>960</v>
      </c>
      <c r="D36" s="25" t="s">
        <v>40</v>
      </c>
      <c r="E36" s="26">
        <v>23994478</v>
      </c>
      <c r="F36" s="26">
        <v>23994478</v>
      </c>
      <c r="G36" s="26">
        <v>18775007</v>
      </c>
      <c r="H36" s="26">
        <v>554500</v>
      </c>
      <c r="I36" s="27"/>
      <c r="J36" s="26">
        <v>1129444</v>
      </c>
      <c r="K36" s="26">
        <v>20000</v>
      </c>
      <c r="L36" s="26">
        <v>1012744</v>
      </c>
      <c r="M36" s="26">
        <v>715413</v>
      </c>
      <c r="N36" s="26">
        <v>35000</v>
      </c>
      <c r="O36" s="26">
        <v>116700</v>
      </c>
      <c r="P36" s="26">
        <v>25123922</v>
      </c>
    </row>
    <row r="37" spans="1:17" s="11" customFormat="1" ht="24" x14ac:dyDescent="0.2">
      <c r="A37" s="31">
        <v>1013133</v>
      </c>
      <c r="B37" s="29">
        <v>3133</v>
      </c>
      <c r="C37" s="28">
        <v>1040</v>
      </c>
      <c r="D37" s="25" t="s">
        <v>56</v>
      </c>
      <c r="E37" s="26">
        <v>861760</v>
      </c>
      <c r="F37" s="26">
        <v>861760</v>
      </c>
      <c r="G37" s="26">
        <v>395705</v>
      </c>
      <c r="H37" s="26"/>
      <c r="I37" s="27"/>
      <c r="J37" s="26"/>
      <c r="K37" s="26"/>
      <c r="L37" s="26"/>
      <c r="M37" s="26"/>
      <c r="N37" s="26"/>
      <c r="O37" s="26"/>
      <c r="P37" s="26">
        <v>861760</v>
      </c>
    </row>
    <row r="38" spans="1:17" s="4" customFormat="1" ht="48" x14ac:dyDescent="0.2">
      <c r="A38" s="31">
        <v>1015031</v>
      </c>
      <c r="B38" s="29">
        <v>5031</v>
      </c>
      <c r="C38" s="28">
        <v>810</v>
      </c>
      <c r="D38" s="25" t="s">
        <v>41</v>
      </c>
      <c r="E38" s="26">
        <v>15800429</v>
      </c>
      <c r="F38" s="26">
        <v>15800429</v>
      </c>
      <c r="G38" s="26">
        <v>9111115</v>
      </c>
      <c r="H38" s="26">
        <v>2926600</v>
      </c>
      <c r="I38" s="27"/>
      <c r="J38" s="26">
        <v>1792108</v>
      </c>
      <c r="K38" s="26">
        <v>247000</v>
      </c>
      <c r="L38" s="26">
        <v>1545108</v>
      </c>
      <c r="M38" s="26">
        <v>780000</v>
      </c>
      <c r="N38" s="26">
        <v>583108</v>
      </c>
      <c r="O38" s="26">
        <v>247000</v>
      </c>
      <c r="P38" s="26">
        <v>17592537</v>
      </c>
    </row>
    <row r="39" spans="1:17" s="4" customFormat="1" ht="60" x14ac:dyDescent="0.2">
      <c r="A39" s="31">
        <v>1015062</v>
      </c>
      <c r="B39" s="29">
        <v>5062</v>
      </c>
      <c r="C39" s="28">
        <v>810</v>
      </c>
      <c r="D39" s="25" t="s">
        <v>50</v>
      </c>
      <c r="E39" s="26">
        <v>706000</v>
      </c>
      <c r="F39" s="26">
        <v>706000</v>
      </c>
      <c r="G39" s="27"/>
      <c r="H39" s="27"/>
      <c r="I39" s="27"/>
      <c r="J39" s="27"/>
      <c r="K39" s="27"/>
      <c r="L39" s="27"/>
      <c r="M39" s="27"/>
      <c r="N39" s="27"/>
      <c r="O39" s="27"/>
      <c r="P39" s="26">
        <v>706000</v>
      </c>
    </row>
    <row r="40" spans="1:17" s="4" customFormat="1" ht="96" x14ac:dyDescent="0.2">
      <c r="A40" s="30">
        <v>1200000</v>
      </c>
      <c r="B40" s="19"/>
      <c r="C40" s="19"/>
      <c r="D40" s="20" t="s">
        <v>30</v>
      </c>
      <c r="E40" s="21">
        <v>113438606.8</v>
      </c>
      <c r="F40" s="21">
        <f>E40-I40</f>
        <v>112291786.48999999</v>
      </c>
      <c r="G40" s="21">
        <v>3346643</v>
      </c>
      <c r="H40" s="21">
        <v>9544000</v>
      </c>
      <c r="I40" s="21">
        <f>I44</f>
        <v>1146820.31</v>
      </c>
      <c r="J40" s="21">
        <v>242668407.16999999</v>
      </c>
      <c r="K40" s="21">
        <v>55166739.509999998</v>
      </c>
      <c r="L40" s="21">
        <v>312400</v>
      </c>
      <c r="M40" s="22"/>
      <c r="N40" s="22"/>
      <c r="O40" s="21">
        <v>242356007.16999999</v>
      </c>
      <c r="P40" s="21">
        <v>356107013.97000003</v>
      </c>
    </row>
    <row r="41" spans="1:17" s="4" customFormat="1" ht="72" x14ac:dyDescent="0.2">
      <c r="A41" s="31">
        <v>1210000</v>
      </c>
      <c r="B41" s="24"/>
      <c r="C41" s="24"/>
      <c r="D41" s="25" t="s">
        <v>30</v>
      </c>
      <c r="E41" s="26">
        <v>113438606.8</v>
      </c>
      <c r="F41" s="26">
        <f t="shared" ref="F41:F43" si="0">E41-I41</f>
        <v>112291786.48999999</v>
      </c>
      <c r="G41" s="26">
        <v>3346643</v>
      </c>
      <c r="H41" s="26">
        <v>9544000</v>
      </c>
      <c r="I41" s="26">
        <f>I44</f>
        <v>1146820.31</v>
      </c>
      <c r="J41" s="26">
        <v>242668407.16999999</v>
      </c>
      <c r="K41" s="26">
        <v>55166739.509999998</v>
      </c>
      <c r="L41" s="26">
        <v>312400</v>
      </c>
      <c r="M41" s="27"/>
      <c r="N41" s="27"/>
      <c r="O41" s="26">
        <v>242356007.16999999</v>
      </c>
      <c r="P41" s="26">
        <v>356107013.97000003</v>
      </c>
    </row>
    <row r="42" spans="1:17" s="4" customFormat="1" ht="60" x14ac:dyDescent="0.2">
      <c r="A42" s="31">
        <v>1210160</v>
      </c>
      <c r="B42" s="28">
        <v>160</v>
      </c>
      <c r="C42" s="28">
        <v>111</v>
      </c>
      <c r="D42" s="25" t="s">
        <v>51</v>
      </c>
      <c r="E42" s="26">
        <v>4459794</v>
      </c>
      <c r="F42" s="26">
        <f t="shared" si="0"/>
        <v>4459794</v>
      </c>
      <c r="G42" s="26">
        <v>3346643</v>
      </c>
      <c r="H42" s="26">
        <v>140000</v>
      </c>
      <c r="I42" s="27"/>
      <c r="J42" s="26">
        <v>72000</v>
      </c>
      <c r="K42" s="26">
        <v>72000</v>
      </c>
      <c r="L42" s="27"/>
      <c r="M42" s="27"/>
      <c r="N42" s="27"/>
      <c r="O42" s="26">
        <v>72000</v>
      </c>
      <c r="P42" s="26">
        <v>4531794</v>
      </c>
    </row>
    <row r="43" spans="1:17" ht="24" x14ac:dyDescent="0.2">
      <c r="A43" s="31">
        <v>1216030</v>
      </c>
      <c r="B43" s="29">
        <v>6030</v>
      </c>
      <c r="C43" s="28">
        <v>620</v>
      </c>
      <c r="D43" s="25" t="s">
        <v>42</v>
      </c>
      <c r="E43" s="26">
        <v>54737924.689999998</v>
      </c>
      <c r="F43" s="26">
        <f t="shared" si="0"/>
        <v>54737924.689999998</v>
      </c>
      <c r="G43" s="27"/>
      <c r="H43" s="26">
        <v>9404000</v>
      </c>
      <c r="I43" s="26"/>
      <c r="J43" s="27"/>
      <c r="K43" s="27"/>
      <c r="L43" s="27"/>
      <c r="M43" s="27"/>
      <c r="N43" s="27"/>
      <c r="O43" s="27"/>
      <c r="P43" s="26">
        <v>54737924.689999998</v>
      </c>
      <c r="Q43" s="10"/>
    </row>
    <row r="44" spans="1:17" s="13" customFormat="1" ht="24" x14ac:dyDescent="0.2">
      <c r="A44" s="31">
        <v>1217130</v>
      </c>
      <c r="B44" s="29">
        <v>7130</v>
      </c>
      <c r="C44" s="28">
        <v>421</v>
      </c>
      <c r="D44" s="25" t="s">
        <v>31</v>
      </c>
      <c r="E44" s="26">
        <v>1146820.31</v>
      </c>
      <c r="F44" s="27"/>
      <c r="G44" s="27"/>
      <c r="H44" s="27"/>
      <c r="I44" s="26">
        <v>1146820.31</v>
      </c>
      <c r="J44" s="26"/>
      <c r="K44" s="27"/>
      <c r="L44" s="27"/>
      <c r="M44" s="27"/>
      <c r="N44" s="27"/>
      <c r="O44" s="26"/>
      <c r="P44" s="26">
        <v>1146820.31</v>
      </c>
    </row>
    <row r="45" spans="1:17" s="4" customFormat="1" ht="36" x14ac:dyDescent="0.2">
      <c r="A45" s="31">
        <v>1217310</v>
      </c>
      <c r="B45" s="29">
        <v>7310</v>
      </c>
      <c r="C45" s="28">
        <v>443</v>
      </c>
      <c r="D45" s="25" t="s">
        <v>43</v>
      </c>
      <c r="E45" s="27"/>
      <c r="F45" s="27"/>
      <c r="G45" s="27"/>
      <c r="H45" s="27"/>
      <c r="I45" s="27"/>
      <c r="J45" s="26">
        <v>22001983.510000002</v>
      </c>
      <c r="K45" s="26">
        <v>22001983.510000002</v>
      </c>
      <c r="L45" s="27"/>
      <c r="M45" s="27"/>
      <c r="N45" s="27"/>
      <c r="O45" s="26">
        <v>22001983.510000002</v>
      </c>
      <c r="P45" s="26">
        <v>22001983.510000002</v>
      </c>
    </row>
    <row r="46" spans="1:17" s="4" customFormat="1" ht="48" x14ac:dyDescent="0.2">
      <c r="A46" s="31">
        <v>1217450</v>
      </c>
      <c r="B46" s="29">
        <v>7450</v>
      </c>
      <c r="C46" s="28">
        <v>456</v>
      </c>
      <c r="D46" s="25" t="s">
        <v>52</v>
      </c>
      <c r="E46" s="27"/>
      <c r="F46" s="27"/>
      <c r="G46" s="27"/>
      <c r="H46" s="27"/>
      <c r="I46" s="27"/>
      <c r="J46" s="26">
        <v>1442000</v>
      </c>
      <c r="K46" s="26">
        <v>1442000</v>
      </c>
      <c r="L46" s="27"/>
      <c r="M46" s="27"/>
      <c r="N46" s="27"/>
      <c r="O46" s="26">
        <v>1442000</v>
      </c>
      <c r="P46" s="26">
        <v>1442000</v>
      </c>
    </row>
    <row r="47" spans="1:17" s="4" customFormat="1" ht="72" x14ac:dyDescent="0.2">
      <c r="A47" s="31">
        <v>1217461</v>
      </c>
      <c r="B47" s="29">
        <v>7461</v>
      </c>
      <c r="C47" s="28">
        <v>456</v>
      </c>
      <c r="D47" s="25" t="s">
        <v>44</v>
      </c>
      <c r="E47" s="26">
        <v>48458667.799999997</v>
      </c>
      <c r="F47" s="26">
        <v>48458667.799999997</v>
      </c>
      <c r="G47" s="27"/>
      <c r="H47" s="27"/>
      <c r="I47" s="27"/>
      <c r="J47" s="26">
        <v>20330756</v>
      </c>
      <c r="K47" s="26">
        <v>20330756</v>
      </c>
      <c r="L47" s="27"/>
      <c r="M47" s="27"/>
      <c r="N47" s="27"/>
      <c r="O47" s="26">
        <v>20330756</v>
      </c>
      <c r="P47" s="26">
        <v>68789423.799999997</v>
      </c>
    </row>
    <row r="48" spans="1:17" ht="72" x14ac:dyDescent="0.2">
      <c r="A48" s="31">
        <v>1217700</v>
      </c>
      <c r="B48" s="29">
        <v>7700</v>
      </c>
      <c r="C48" s="28">
        <v>133</v>
      </c>
      <c r="D48" s="25" t="s">
        <v>53</v>
      </c>
      <c r="E48" s="27"/>
      <c r="F48" s="27"/>
      <c r="G48" s="27"/>
      <c r="H48" s="27"/>
      <c r="I48" s="27"/>
      <c r="J48" s="26">
        <v>191189267.66</v>
      </c>
      <c r="K48" s="26">
        <v>4000000</v>
      </c>
      <c r="L48" s="27"/>
      <c r="M48" s="27"/>
      <c r="N48" s="27"/>
      <c r="O48" s="26">
        <v>191189267.66</v>
      </c>
      <c r="P48" s="26">
        <v>191189267.66</v>
      </c>
    </row>
    <row r="49" spans="1:21" ht="48" x14ac:dyDescent="0.2">
      <c r="A49" s="30">
        <v>3700000</v>
      </c>
      <c r="B49" s="19"/>
      <c r="C49" s="19"/>
      <c r="D49" s="20" t="s">
        <v>32</v>
      </c>
      <c r="E49" s="21">
        <v>12855352</v>
      </c>
      <c r="F49" s="21">
        <v>9855352</v>
      </c>
      <c r="G49" s="21">
        <v>4532100</v>
      </c>
      <c r="H49" s="21">
        <v>258060</v>
      </c>
      <c r="I49" s="22"/>
      <c r="J49" s="21">
        <v>23662820.309999999</v>
      </c>
      <c r="K49" s="21">
        <v>23662820.309999999</v>
      </c>
      <c r="L49" s="22"/>
      <c r="M49" s="22"/>
      <c r="N49" s="22"/>
      <c r="O49" s="21">
        <v>23662820.309999999</v>
      </c>
      <c r="P49" s="21">
        <v>36518172.310000002</v>
      </c>
      <c r="U49" s="35"/>
    </row>
    <row r="50" spans="1:21" ht="36" x14ac:dyDescent="0.2">
      <c r="A50" s="31">
        <v>3710000</v>
      </c>
      <c r="B50" s="24"/>
      <c r="C50" s="24"/>
      <c r="D50" s="25" t="s">
        <v>32</v>
      </c>
      <c r="E50" s="26">
        <v>12855352</v>
      </c>
      <c r="F50" s="26">
        <v>9855352</v>
      </c>
      <c r="G50" s="26">
        <v>4532100</v>
      </c>
      <c r="H50" s="26">
        <v>258060</v>
      </c>
      <c r="I50" s="27"/>
      <c r="J50" s="26">
        <v>23662820.309999999</v>
      </c>
      <c r="K50" s="26">
        <v>23662820.309999999</v>
      </c>
      <c r="L50" s="27"/>
      <c r="M50" s="27"/>
      <c r="N50" s="27"/>
      <c r="O50" s="26">
        <v>23662820.309999999</v>
      </c>
      <c r="P50" s="26">
        <v>36518172.310000002</v>
      </c>
    </row>
    <row r="51" spans="1:21" s="13" customFormat="1" ht="24" x14ac:dyDescent="0.2">
      <c r="A51" s="31">
        <v>3718600</v>
      </c>
      <c r="B51" s="29">
        <v>8600</v>
      </c>
      <c r="C51" s="28">
        <v>170</v>
      </c>
      <c r="D51" s="25" t="s">
        <v>54</v>
      </c>
      <c r="E51" s="26">
        <v>150080</v>
      </c>
      <c r="F51" s="26">
        <v>150080</v>
      </c>
      <c r="G51" s="27"/>
      <c r="H51" s="27"/>
      <c r="I51" s="27"/>
      <c r="J51" s="27"/>
      <c r="K51" s="27"/>
      <c r="L51" s="27"/>
      <c r="M51" s="27"/>
      <c r="N51" s="27"/>
      <c r="O51" s="27"/>
      <c r="P51" s="26">
        <v>150080</v>
      </c>
    </row>
    <row r="52" spans="1:21" ht="24" x14ac:dyDescent="0.2">
      <c r="A52" s="31">
        <v>3719770</v>
      </c>
      <c r="B52" s="29">
        <v>9770</v>
      </c>
      <c r="C52" s="28">
        <v>180</v>
      </c>
      <c r="D52" s="25" t="s">
        <v>55</v>
      </c>
      <c r="E52" s="26">
        <v>500000</v>
      </c>
      <c r="F52" s="26">
        <v>500000</v>
      </c>
      <c r="G52" s="27"/>
      <c r="H52" s="27"/>
      <c r="I52" s="27"/>
      <c r="J52" s="27"/>
      <c r="K52" s="27"/>
      <c r="L52" s="27"/>
      <c r="M52" s="27"/>
      <c r="N52" s="27"/>
      <c r="O52" s="27"/>
      <c r="P52" s="26">
        <v>500000</v>
      </c>
    </row>
    <row r="53" spans="1:21" ht="72" x14ac:dyDescent="0.2">
      <c r="A53" s="31">
        <v>3719800</v>
      </c>
      <c r="B53" s="29">
        <v>9800</v>
      </c>
      <c r="C53" s="28">
        <v>180</v>
      </c>
      <c r="D53" s="25" t="s">
        <v>33</v>
      </c>
      <c r="E53" s="26">
        <v>3000000</v>
      </c>
      <c r="F53" s="26">
        <v>3000000</v>
      </c>
      <c r="G53" s="27"/>
      <c r="H53" s="27"/>
      <c r="I53" s="27"/>
      <c r="J53" s="26">
        <v>23662820.309999999</v>
      </c>
      <c r="K53" s="26">
        <v>23662820.309999999</v>
      </c>
      <c r="L53" s="27"/>
      <c r="M53" s="27"/>
      <c r="N53" s="27"/>
      <c r="O53" s="26">
        <v>23662820.309999999</v>
      </c>
      <c r="P53" s="26">
        <v>26662820.309999999</v>
      </c>
    </row>
    <row r="54" spans="1:21" ht="13.5" thickBot="1" x14ac:dyDescent="0.25">
      <c r="A54" s="32" t="s">
        <v>34</v>
      </c>
      <c r="B54" s="32" t="s">
        <v>34</v>
      </c>
      <c r="C54" s="32" t="s">
        <v>34</v>
      </c>
      <c r="D54" s="33" t="s">
        <v>35</v>
      </c>
      <c r="E54" s="34">
        <v>828652078.49000001</v>
      </c>
      <c r="F54" s="34">
        <v>824505258.17999995</v>
      </c>
      <c r="G54" s="34">
        <v>449170921</v>
      </c>
      <c r="H54" s="34">
        <v>68507457</v>
      </c>
      <c r="I54" s="34">
        <f>I44</f>
        <v>1146820.31</v>
      </c>
      <c r="J54" s="34">
        <v>380782589.18000001</v>
      </c>
      <c r="K54" s="34">
        <v>165375617.52000001</v>
      </c>
      <c r="L54" s="34">
        <v>27057919</v>
      </c>
      <c r="M54" s="34">
        <v>2871576</v>
      </c>
      <c r="N54" s="34">
        <v>629208</v>
      </c>
      <c r="O54" s="34">
        <v>353724670.18000001</v>
      </c>
      <c r="P54" s="34">
        <v>1209434667.6700001</v>
      </c>
    </row>
    <row r="58" spans="1:21" ht="15.75" x14ac:dyDescent="0.25">
      <c r="A58" s="14" t="s">
        <v>45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</row>
  </sheetData>
  <mergeCells count="22">
    <mergeCell ref="A7:P7"/>
    <mergeCell ref="O2:P2"/>
    <mergeCell ref="O3:P3"/>
    <mergeCell ref="A4:P4"/>
    <mergeCell ref="A5:P5"/>
    <mergeCell ref="A6:P6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</mergeCells>
  <pageMargins left="0.39370078740157483" right="0.19685039370078741" top="0.39370078740157483" bottom="0.39370078740157483" header="0" footer="0"/>
  <pageSetup paperSize="9" scale="73" fitToHeight="6" pageOrder="overThenDown" orientation="landscape" useFirstPageNumber="1" r:id="rId1"/>
  <headerFooter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0E13-38DD-491F-B652-C552256AFC07}">
  <dimension ref="A1:P42"/>
  <sheetViews>
    <sheetView workbookViewId="0">
      <selection sqref="A1:P42"/>
    </sheetView>
  </sheetViews>
  <sheetFormatPr defaultRowHeight="11.25" x14ac:dyDescent="0.2"/>
  <cols>
    <col min="5" max="7" width="13.83203125" bestFit="1" customWidth="1"/>
    <col min="8" max="8" width="12.6640625" bestFit="1" customWidth="1"/>
    <col min="9" max="9" width="11.6640625" bestFit="1" customWidth="1"/>
    <col min="10" max="11" width="13.83203125" bestFit="1" customWidth="1"/>
    <col min="12" max="12" width="12.6640625" bestFit="1" customWidth="1"/>
    <col min="13" max="13" width="11.6640625" bestFit="1" customWidth="1"/>
    <col min="14" max="14" width="10.1640625" bestFit="1" customWidth="1"/>
    <col min="15" max="15" width="13.83203125" bestFit="1" customWidth="1"/>
    <col min="16" max="16" width="15.33203125" bestFit="1" customWidth="1"/>
  </cols>
  <sheetData>
    <row r="1" spans="1:16" x14ac:dyDescent="0.2">
      <c r="A1">
        <v>200000</v>
      </c>
      <c r="D1" t="s">
        <v>17</v>
      </c>
      <c r="E1" s="36">
        <v>55244839.689999998</v>
      </c>
      <c r="F1" s="36">
        <v>55244839.689999998</v>
      </c>
      <c r="G1" s="36">
        <v>33848727</v>
      </c>
      <c r="H1" s="36">
        <v>2972582</v>
      </c>
      <c r="J1" s="36">
        <v>24587907</v>
      </c>
      <c r="K1" s="36">
        <v>24517907</v>
      </c>
      <c r="L1" s="36">
        <v>70000</v>
      </c>
      <c r="O1" s="36">
        <v>24517907</v>
      </c>
      <c r="P1" s="36">
        <v>79832746.689999998</v>
      </c>
    </row>
    <row r="2" spans="1:16" x14ac:dyDescent="0.2">
      <c r="A2">
        <v>210000</v>
      </c>
      <c r="D2" t="s">
        <v>17</v>
      </c>
      <c r="E2" s="36">
        <v>55244839.689999998</v>
      </c>
      <c r="F2" s="36">
        <v>55244839.689999998</v>
      </c>
      <c r="G2" s="36">
        <v>33848727</v>
      </c>
      <c r="H2" s="36">
        <v>2972582</v>
      </c>
      <c r="J2" s="36">
        <v>24587907</v>
      </c>
      <c r="K2" s="36">
        <v>24517907</v>
      </c>
      <c r="L2" s="36">
        <v>70000</v>
      </c>
      <c r="O2" s="36">
        <v>24517907</v>
      </c>
      <c r="P2" s="36">
        <v>79832746.689999998</v>
      </c>
    </row>
    <row r="3" spans="1:16" x14ac:dyDescent="0.2">
      <c r="A3">
        <v>210150</v>
      </c>
      <c r="B3">
        <v>150</v>
      </c>
      <c r="C3">
        <v>111</v>
      </c>
      <c r="D3" t="s">
        <v>46</v>
      </c>
      <c r="E3" s="36">
        <v>48994621</v>
      </c>
      <c r="F3" s="36">
        <v>48994621</v>
      </c>
      <c r="G3" s="36">
        <v>33275327</v>
      </c>
      <c r="H3" s="36">
        <v>2972582</v>
      </c>
      <c r="J3" s="36">
        <v>670900</v>
      </c>
      <c r="K3" s="36">
        <v>610900</v>
      </c>
      <c r="L3" s="36">
        <v>60000</v>
      </c>
      <c r="O3" s="36">
        <v>610900</v>
      </c>
      <c r="P3" s="36">
        <v>49665521</v>
      </c>
    </row>
    <row r="4" spans="1:16" x14ac:dyDescent="0.2">
      <c r="A4">
        <v>210180</v>
      </c>
      <c r="B4">
        <v>180</v>
      </c>
      <c r="C4">
        <v>133</v>
      </c>
      <c r="D4" t="s">
        <v>18</v>
      </c>
      <c r="E4" s="36">
        <v>1230000</v>
      </c>
      <c r="F4" s="36">
        <v>1230000</v>
      </c>
      <c r="P4" s="36">
        <v>1230000</v>
      </c>
    </row>
    <row r="5" spans="1:16" x14ac:dyDescent="0.2">
      <c r="A5">
        <v>217330</v>
      </c>
      <c r="B5">
        <v>7330</v>
      </c>
      <c r="C5">
        <v>443</v>
      </c>
      <c r="D5" t="s">
        <v>47</v>
      </c>
      <c r="J5" s="36">
        <v>1563007</v>
      </c>
      <c r="K5" s="36">
        <v>1563007</v>
      </c>
      <c r="O5" s="36">
        <v>1563007</v>
      </c>
      <c r="P5" s="36">
        <v>1563007</v>
      </c>
    </row>
    <row r="6" spans="1:16" x14ac:dyDescent="0.2">
      <c r="A6">
        <v>218240</v>
      </c>
      <c r="B6">
        <v>8240</v>
      </c>
      <c r="C6">
        <v>380</v>
      </c>
      <c r="D6" t="s">
        <v>19</v>
      </c>
      <c r="E6" s="36">
        <v>2753179.69</v>
      </c>
      <c r="F6" s="36">
        <v>2753179.69</v>
      </c>
      <c r="J6" s="36">
        <v>22284000</v>
      </c>
      <c r="K6" s="36">
        <v>22284000</v>
      </c>
      <c r="O6" s="36">
        <v>22284000</v>
      </c>
      <c r="P6" s="36">
        <v>25037179.690000001</v>
      </c>
    </row>
    <row r="7" spans="1:16" x14ac:dyDescent="0.2">
      <c r="A7">
        <v>600000</v>
      </c>
      <c r="D7" t="s">
        <v>20</v>
      </c>
      <c r="E7" s="36">
        <v>492396322</v>
      </c>
      <c r="F7" s="36">
        <v>492396322</v>
      </c>
      <c r="G7" s="36">
        <v>342835669</v>
      </c>
      <c r="H7" s="36">
        <v>48436122</v>
      </c>
      <c r="J7" s="36">
        <v>72145034.700000003</v>
      </c>
      <c r="K7" s="36">
        <v>49579887.700000003</v>
      </c>
      <c r="L7" s="36">
        <v>21502062</v>
      </c>
      <c r="N7" s="36">
        <v>10000</v>
      </c>
      <c r="O7" s="36">
        <v>50642972.700000003</v>
      </c>
      <c r="P7" s="36">
        <v>564541356.70000005</v>
      </c>
    </row>
    <row r="8" spans="1:16" x14ac:dyDescent="0.2">
      <c r="A8">
        <v>610000</v>
      </c>
      <c r="D8" t="s">
        <v>20</v>
      </c>
      <c r="E8" s="36">
        <v>492396322</v>
      </c>
      <c r="F8" s="36">
        <v>492396322</v>
      </c>
      <c r="G8" s="36">
        <v>342835669</v>
      </c>
      <c r="H8" s="36">
        <v>48436122</v>
      </c>
      <c r="J8" s="36">
        <v>72145034.700000003</v>
      </c>
      <c r="K8" s="36">
        <v>49579887.700000003</v>
      </c>
      <c r="L8" s="36">
        <v>21502062</v>
      </c>
      <c r="N8" s="36">
        <v>10000</v>
      </c>
      <c r="O8" s="36">
        <v>50642972.700000003</v>
      </c>
      <c r="P8" s="36">
        <v>564541356.70000005</v>
      </c>
    </row>
    <row r="9" spans="1:16" x14ac:dyDescent="0.2">
      <c r="A9">
        <v>611010</v>
      </c>
      <c r="B9">
        <v>1010</v>
      </c>
      <c r="C9">
        <v>910</v>
      </c>
      <c r="D9" t="s">
        <v>21</v>
      </c>
      <c r="E9" s="36">
        <v>150441696</v>
      </c>
      <c r="F9" s="36">
        <v>150441696</v>
      </c>
      <c r="G9" s="36">
        <v>99692921</v>
      </c>
      <c r="H9" s="36">
        <v>19528318</v>
      </c>
      <c r="J9" s="36">
        <v>10610555</v>
      </c>
      <c r="K9" s="36">
        <v>1618124</v>
      </c>
      <c r="L9" s="36">
        <v>8892431</v>
      </c>
      <c r="N9" s="36">
        <v>5000</v>
      </c>
      <c r="O9" s="36">
        <v>1718124</v>
      </c>
      <c r="P9" s="36">
        <v>161052251</v>
      </c>
    </row>
    <row r="10" spans="1:16" x14ac:dyDescent="0.2">
      <c r="A10">
        <v>611021</v>
      </c>
      <c r="B10">
        <v>1021</v>
      </c>
      <c r="C10">
        <v>921</v>
      </c>
      <c r="D10" t="s">
        <v>22</v>
      </c>
      <c r="E10" s="36">
        <v>101244959</v>
      </c>
      <c r="F10" s="36">
        <v>101244959</v>
      </c>
      <c r="G10" s="36">
        <v>48275824</v>
      </c>
      <c r="H10" s="36">
        <v>27905873</v>
      </c>
      <c r="J10" s="36">
        <v>17480227</v>
      </c>
      <c r="K10" s="36">
        <v>4491596</v>
      </c>
      <c r="L10" s="36">
        <v>12588631</v>
      </c>
      <c r="N10" s="36">
        <v>5000</v>
      </c>
      <c r="O10" s="36">
        <v>4891596</v>
      </c>
      <c r="P10" s="36">
        <v>118725186</v>
      </c>
    </row>
    <row r="11" spans="1:16" x14ac:dyDescent="0.2">
      <c r="A11">
        <v>611070</v>
      </c>
      <c r="B11">
        <v>1070</v>
      </c>
      <c r="C11">
        <v>960</v>
      </c>
      <c r="D11" t="s">
        <v>48</v>
      </c>
      <c r="E11" s="36">
        <v>13491607</v>
      </c>
      <c r="F11" s="36">
        <v>13491607</v>
      </c>
      <c r="G11" s="36">
        <v>9676881</v>
      </c>
      <c r="H11" s="36">
        <v>615639</v>
      </c>
      <c r="J11" s="36">
        <v>21000</v>
      </c>
      <c r="L11" s="36">
        <v>21000</v>
      </c>
      <c r="P11" s="36">
        <v>13512607</v>
      </c>
    </row>
    <row r="12" spans="1:16" x14ac:dyDescent="0.2">
      <c r="A12">
        <v>611160</v>
      </c>
      <c r="B12">
        <v>1160</v>
      </c>
      <c r="C12">
        <v>990</v>
      </c>
      <c r="D12" t="s">
        <v>39</v>
      </c>
      <c r="E12" s="36">
        <v>2595249</v>
      </c>
      <c r="F12" s="36">
        <v>2595249</v>
      </c>
      <c r="G12" s="36">
        <v>1992509</v>
      </c>
      <c r="H12" s="36">
        <v>95690</v>
      </c>
      <c r="P12" s="36">
        <v>2595249</v>
      </c>
    </row>
    <row r="13" spans="1:16" x14ac:dyDescent="0.2">
      <c r="A13">
        <v>617321</v>
      </c>
      <c r="B13">
        <v>7321</v>
      </c>
      <c r="C13">
        <v>443</v>
      </c>
      <c r="D13" t="s">
        <v>23</v>
      </c>
      <c r="J13" s="36">
        <v>43407602.700000003</v>
      </c>
      <c r="K13" s="36">
        <v>43407602.700000003</v>
      </c>
      <c r="O13" s="36">
        <v>43407602.700000003</v>
      </c>
      <c r="P13" s="36">
        <v>43407602.700000003</v>
      </c>
    </row>
    <row r="14" spans="1:16" x14ac:dyDescent="0.2">
      <c r="A14">
        <v>700000</v>
      </c>
      <c r="D14" t="s">
        <v>24</v>
      </c>
      <c r="E14" s="36">
        <v>41483359</v>
      </c>
      <c r="F14" s="36">
        <v>41483359</v>
      </c>
      <c r="G14" s="36">
        <v>590444</v>
      </c>
      <c r="J14" s="36">
        <v>7666263</v>
      </c>
      <c r="K14" s="36">
        <v>7666263</v>
      </c>
      <c r="O14" s="36">
        <v>7666263</v>
      </c>
      <c r="P14" s="36">
        <v>49149622</v>
      </c>
    </row>
    <row r="15" spans="1:16" x14ac:dyDescent="0.2">
      <c r="A15">
        <v>710000</v>
      </c>
      <c r="D15" t="s">
        <v>24</v>
      </c>
      <c r="E15" s="36">
        <v>41483359</v>
      </c>
      <c r="F15" s="36">
        <v>41483359</v>
      </c>
      <c r="G15" s="36">
        <v>590444</v>
      </c>
      <c r="J15" s="36">
        <v>7666263</v>
      </c>
      <c r="K15" s="36">
        <v>7666263</v>
      </c>
      <c r="O15" s="36">
        <v>7666263</v>
      </c>
      <c r="P15" s="36">
        <v>49149622</v>
      </c>
    </row>
    <row r="16" spans="1:16" x14ac:dyDescent="0.2">
      <c r="A16">
        <v>712010</v>
      </c>
      <c r="B16">
        <v>2010</v>
      </c>
      <c r="C16">
        <v>731</v>
      </c>
      <c r="D16" t="s">
        <v>25</v>
      </c>
      <c r="E16" s="36">
        <v>28386735</v>
      </c>
      <c r="F16" s="36">
        <v>28386735</v>
      </c>
      <c r="J16" s="36">
        <v>3666263</v>
      </c>
      <c r="K16" s="36">
        <v>3666263</v>
      </c>
      <c r="O16" s="36">
        <v>3666263</v>
      </c>
      <c r="P16" s="36">
        <v>32052998</v>
      </c>
    </row>
    <row r="17" spans="1:16" x14ac:dyDescent="0.2">
      <c r="A17">
        <v>712111</v>
      </c>
      <c r="B17">
        <v>2111</v>
      </c>
      <c r="C17">
        <v>726</v>
      </c>
      <c r="D17" t="s">
        <v>26</v>
      </c>
      <c r="E17" s="36">
        <v>11833199</v>
      </c>
      <c r="F17" s="36">
        <v>11833199</v>
      </c>
      <c r="P17" s="36">
        <v>11833199</v>
      </c>
    </row>
    <row r="18" spans="1:16" x14ac:dyDescent="0.2">
      <c r="A18">
        <v>712152</v>
      </c>
      <c r="B18">
        <v>2152</v>
      </c>
      <c r="C18">
        <v>763</v>
      </c>
      <c r="D18" t="s">
        <v>49</v>
      </c>
      <c r="E18" s="36">
        <v>519425</v>
      </c>
      <c r="F18" s="36">
        <v>519425</v>
      </c>
      <c r="P18" s="36">
        <v>519425</v>
      </c>
    </row>
    <row r="19" spans="1:16" x14ac:dyDescent="0.2">
      <c r="A19">
        <v>800000</v>
      </c>
      <c r="D19" t="s">
        <v>27</v>
      </c>
      <c r="E19" s="36">
        <v>40889728</v>
      </c>
      <c r="F19" s="36">
        <v>40889728</v>
      </c>
      <c r="G19" s="36">
        <v>19342617</v>
      </c>
      <c r="H19" s="36">
        <v>1065083</v>
      </c>
      <c r="J19" s="36">
        <v>835000</v>
      </c>
      <c r="K19" s="36">
        <v>15000</v>
      </c>
      <c r="L19" s="36">
        <v>820000</v>
      </c>
      <c r="M19" s="36">
        <v>55000</v>
      </c>
      <c r="N19" s="36">
        <v>1100</v>
      </c>
      <c r="O19" s="36">
        <v>15000</v>
      </c>
      <c r="P19" s="36">
        <v>41724728</v>
      </c>
    </row>
    <row r="20" spans="1:16" x14ac:dyDescent="0.2">
      <c r="A20">
        <v>810000</v>
      </c>
      <c r="D20" t="s">
        <v>27</v>
      </c>
      <c r="E20" s="36">
        <v>40889728</v>
      </c>
      <c r="F20" s="36">
        <v>40889728</v>
      </c>
      <c r="G20" s="36">
        <v>19342617</v>
      </c>
      <c r="H20" s="36">
        <v>1065083</v>
      </c>
      <c r="J20" s="36">
        <v>835000</v>
      </c>
      <c r="K20" s="36">
        <v>15000</v>
      </c>
      <c r="L20" s="36">
        <v>820000</v>
      </c>
      <c r="M20" s="36">
        <v>55000</v>
      </c>
      <c r="N20" s="36">
        <v>1100</v>
      </c>
      <c r="O20" s="36">
        <v>15000</v>
      </c>
      <c r="P20" s="36">
        <v>41724728</v>
      </c>
    </row>
    <row r="21" spans="1:16" x14ac:dyDescent="0.2">
      <c r="A21">
        <v>813242</v>
      </c>
      <c r="B21">
        <v>3242</v>
      </c>
      <c r="C21">
        <v>1090</v>
      </c>
      <c r="D21" t="s">
        <v>28</v>
      </c>
      <c r="E21" s="36">
        <v>6654800</v>
      </c>
      <c r="F21" s="36">
        <v>6654800</v>
      </c>
      <c r="P21" s="36">
        <v>6654800</v>
      </c>
    </row>
    <row r="22" spans="1:16" x14ac:dyDescent="0.2">
      <c r="A22">
        <v>1000000</v>
      </c>
      <c r="D22" t="s">
        <v>29</v>
      </c>
      <c r="E22" s="36">
        <v>72343871</v>
      </c>
      <c r="F22" s="36">
        <v>72343871</v>
      </c>
      <c r="G22" s="36">
        <v>44674721</v>
      </c>
      <c r="H22" s="36">
        <v>6231610</v>
      </c>
      <c r="J22" s="36">
        <v>9217157</v>
      </c>
      <c r="K22" s="36">
        <v>4767000</v>
      </c>
      <c r="L22" s="36">
        <v>4353457</v>
      </c>
      <c r="M22" s="36">
        <v>2816576</v>
      </c>
      <c r="N22" s="36">
        <v>618108</v>
      </c>
      <c r="O22" s="36">
        <v>4863700</v>
      </c>
      <c r="P22" s="36">
        <v>81561028</v>
      </c>
    </row>
    <row r="23" spans="1:16" x14ac:dyDescent="0.2">
      <c r="A23">
        <v>1010000</v>
      </c>
      <c r="D23" t="s">
        <v>29</v>
      </c>
      <c r="E23" s="36">
        <v>72343871</v>
      </c>
      <c r="F23" s="36">
        <v>72343871</v>
      </c>
      <c r="G23" s="36">
        <v>44674721</v>
      </c>
      <c r="H23" s="36">
        <v>6231610</v>
      </c>
      <c r="J23" s="36">
        <v>9217157</v>
      </c>
      <c r="K23" s="36">
        <v>4767000</v>
      </c>
      <c r="L23" s="36">
        <v>4353457</v>
      </c>
      <c r="M23" s="36">
        <v>2816576</v>
      </c>
      <c r="N23" s="36">
        <v>618108</v>
      </c>
      <c r="O23" s="36">
        <v>4863700</v>
      </c>
      <c r="P23" s="36">
        <v>81561028</v>
      </c>
    </row>
    <row r="24" spans="1:16" x14ac:dyDescent="0.2">
      <c r="A24">
        <v>1011080</v>
      </c>
      <c r="B24">
        <v>1080</v>
      </c>
      <c r="C24">
        <v>960</v>
      </c>
      <c r="D24" t="s">
        <v>40</v>
      </c>
      <c r="E24" s="36">
        <v>23994478</v>
      </c>
      <c r="F24" s="36">
        <v>23994478</v>
      </c>
      <c r="G24" s="36">
        <v>18775007</v>
      </c>
      <c r="H24" s="36">
        <v>554500</v>
      </c>
      <c r="J24" s="36">
        <v>1129444</v>
      </c>
      <c r="K24" s="36">
        <v>20000</v>
      </c>
      <c r="L24" s="36">
        <v>1012744</v>
      </c>
      <c r="M24" s="36">
        <v>715413</v>
      </c>
      <c r="N24" s="36">
        <v>35000</v>
      </c>
      <c r="O24" s="36">
        <v>116700</v>
      </c>
      <c r="P24" s="36">
        <v>25123922</v>
      </c>
    </row>
    <row r="25" spans="1:16" x14ac:dyDescent="0.2">
      <c r="A25">
        <v>1013133</v>
      </c>
      <c r="B25">
        <v>3133</v>
      </c>
      <c r="C25">
        <v>1040</v>
      </c>
      <c r="D25" t="s">
        <v>56</v>
      </c>
      <c r="E25" s="36">
        <v>861760</v>
      </c>
      <c r="F25" s="36">
        <v>861760</v>
      </c>
      <c r="G25" s="36">
        <v>395705</v>
      </c>
      <c r="P25" s="36">
        <v>861760</v>
      </c>
    </row>
    <row r="26" spans="1:16" x14ac:dyDescent="0.2">
      <c r="A26">
        <v>1015031</v>
      </c>
      <c r="B26">
        <v>5031</v>
      </c>
      <c r="C26">
        <v>810</v>
      </c>
      <c r="D26" t="s">
        <v>41</v>
      </c>
      <c r="E26" s="36">
        <v>15800429</v>
      </c>
      <c r="F26" s="36">
        <v>15800429</v>
      </c>
      <c r="G26" s="36">
        <v>9111115</v>
      </c>
      <c r="H26" s="36">
        <v>2926600</v>
      </c>
      <c r="J26" s="36">
        <v>1792108</v>
      </c>
      <c r="K26" s="36">
        <v>247000</v>
      </c>
      <c r="L26" s="36">
        <v>1545108</v>
      </c>
      <c r="M26" s="36">
        <v>780000</v>
      </c>
      <c r="N26" s="36">
        <v>583108</v>
      </c>
      <c r="O26" s="36">
        <v>247000</v>
      </c>
      <c r="P26" s="36">
        <v>17592537</v>
      </c>
    </row>
    <row r="27" spans="1:16" x14ac:dyDescent="0.2">
      <c r="A27">
        <v>1015062</v>
      </c>
      <c r="B27">
        <v>5062</v>
      </c>
      <c r="C27">
        <v>810</v>
      </c>
      <c r="D27" t="s">
        <v>50</v>
      </c>
      <c r="E27" s="36">
        <v>706000</v>
      </c>
      <c r="F27" s="36">
        <v>706000</v>
      </c>
      <c r="P27" s="36">
        <v>706000</v>
      </c>
    </row>
    <row r="28" spans="1:16" x14ac:dyDescent="0.2">
      <c r="A28">
        <v>1200000</v>
      </c>
      <c r="D28" t="s">
        <v>30</v>
      </c>
      <c r="E28" s="36">
        <v>113438606.8</v>
      </c>
      <c r="F28" s="36">
        <v>110814586.48999999</v>
      </c>
      <c r="G28" s="36">
        <v>3346643</v>
      </c>
      <c r="H28" s="36">
        <v>9544000</v>
      </c>
      <c r="I28" s="36">
        <v>2624020.31</v>
      </c>
      <c r="J28" s="36">
        <v>242668407.16999999</v>
      </c>
      <c r="K28" s="36">
        <v>55166739.509999998</v>
      </c>
      <c r="L28" s="36">
        <v>312400</v>
      </c>
      <c r="O28" s="36">
        <v>242356007.16999999</v>
      </c>
      <c r="P28" s="36">
        <v>356107013.97000003</v>
      </c>
    </row>
    <row r="29" spans="1:16" x14ac:dyDescent="0.2">
      <c r="A29">
        <v>1210000</v>
      </c>
      <c r="D29" t="s">
        <v>30</v>
      </c>
      <c r="E29" s="36">
        <v>113438606.8</v>
      </c>
      <c r="F29" s="36">
        <v>110814586.48999999</v>
      </c>
      <c r="G29" s="36">
        <v>3346643</v>
      </c>
      <c r="H29" s="36">
        <v>9544000</v>
      </c>
      <c r="I29" s="36">
        <v>2624020.31</v>
      </c>
      <c r="J29" s="36">
        <v>242668407.16999999</v>
      </c>
      <c r="K29" s="36">
        <v>55166739.509999998</v>
      </c>
      <c r="L29" s="36">
        <v>312400</v>
      </c>
      <c r="O29" s="36">
        <v>242356007.16999999</v>
      </c>
      <c r="P29" s="36">
        <v>356107013.97000003</v>
      </c>
    </row>
    <row r="30" spans="1:16" x14ac:dyDescent="0.2">
      <c r="A30">
        <v>1210160</v>
      </c>
      <c r="B30">
        <v>160</v>
      </c>
      <c r="C30">
        <v>111</v>
      </c>
      <c r="D30" t="s">
        <v>51</v>
      </c>
      <c r="E30" s="36">
        <v>4459794</v>
      </c>
      <c r="F30" s="36">
        <v>4459794</v>
      </c>
      <c r="G30" s="36">
        <v>3346643</v>
      </c>
      <c r="H30" s="36">
        <v>140000</v>
      </c>
      <c r="J30" s="36">
        <v>72000</v>
      </c>
      <c r="K30" s="36">
        <v>72000</v>
      </c>
      <c r="O30" s="36">
        <v>72000</v>
      </c>
      <c r="P30" s="36">
        <v>4531794</v>
      </c>
    </row>
    <row r="31" spans="1:16" x14ac:dyDescent="0.2">
      <c r="A31">
        <v>1216030</v>
      </c>
      <c r="B31">
        <v>6030</v>
      </c>
      <c r="C31">
        <v>620</v>
      </c>
      <c r="D31" t="s">
        <v>42</v>
      </c>
      <c r="E31" s="36">
        <v>54737924.689999998</v>
      </c>
      <c r="F31" s="36">
        <v>53278124.689999998</v>
      </c>
      <c r="H31" s="36">
        <v>9404000</v>
      </c>
      <c r="I31" s="36">
        <v>1459800</v>
      </c>
      <c r="P31" s="36">
        <v>54737924.689999998</v>
      </c>
    </row>
    <row r="32" spans="1:16" x14ac:dyDescent="0.2">
      <c r="A32">
        <v>1217130</v>
      </c>
      <c r="B32">
        <v>7130</v>
      </c>
      <c r="C32">
        <v>421</v>
      </c>
      <c r="D32" t="s">
        <v>31</v>
      </c>
      <c r="E32" s="36">
        <v>1146820.31</v>
      </c>
      <c r="I32" s="36">
        <v>1146820.31</v>
      </c>
      <c r="P32" s="36">
        <v>1146820.31</v>
      </c>
    </row>
    <row r="33" spans="1:16" x14ac:dyDescent="0.2">
      <c r="A33">
        <v>1217310</v>
      </c>
      <c r="B33">
        <v>7310</v>
      </c>
      <c r="C33">
        <v>443</v>
      </c>
      <c r="D33" t="s">
        <v>43</v>
      </c>
      <c r="J33" s="36">
        <v>22001983.510000002</v>
      </c>
      <c r="K33" s="36">
        <v>22001983.510000002</v>
      </c>
      <c r="O33" s="36">
        <v>22001983.510000002</v>
      </c>
      <c r="P33" s="36">
        <v>22001983.510000002</v>
      </c>
    </row>
    <row r="34" spans="1:16" x14ac:dyDescent="0.2">
      <c r="A34">
        <v>1217450</v>
      </c>
      <c r="B34">
        <v>7450</v>
      </c>
      <c r="C34">
        <v>456</v>
      </c>
      <c r="D34" t="s">
        <v>52</v>
      </c>
      <c r="J34" s="36">
        <v>1442000</v>
      </c>
      <c r="K34" s="36">
        <v>1442000</v>
      </c>
      <c r="O34" s="36">
        <v>1442000</v>
      </c>
      <c r="P34" s="36">
        <v>1442000</v>
      </c>
    </row>
    <row r="35" spans="1:16" x14ac:dyDescent="0.2">
      <c r="A35">
        <v>1217461</v>
      </c>
      <c r="B35">
        <v>7461</v>
      </c>
      <c r="C35">
        <v>456</v>
      </c>
      <c r="D35" t="s">
        <v>44</v>
      </c>
      <c r="E35" s="36">
        <v>48458667.799999997</v>
      </c>
      <c r="F35" s="36">
        <v>48458667.799999997</v>
      </c>
      <c r="J35" s="36">
        <v>20330756</v>
      </c>
      <c r="K35" s="36">
        <v>20330756</v>
      </c>
      <c r="O35" s="36">
        <v>20330756</v>
      </c>
      <c r="P35" s="36">
        <v>68789423.799999997</v>
      </c>
    </row>
    <row r="36" spans="1:16" x14ac:dyDescent="0.2">
      <c r="A36">
        <v>1217700</v>
      </c>
      <c r="B36">
        <v>7700</v>
      </c>
      <c r="C36">
        <v>133</v>
      </c>
      <c r="D36" t="s">
        <v>53</v>
      </c>
      <c r="J36" s="36">
        <v>191189267.66</v>
      </c>
      <c r="K36" s="36">
        <v>4000000</v>
      </c>
      <c r="O36" s="36">
        <v>191189267.66</v>
      </c>
      <c r="P36" s="36">
        <v>191189267.66</v>
      </c>
    </row>
    <row r="37" spans="1:16" x14ac:dyDescent="0.2">
      <c r="A37">
        <v>3700000</v>
      </c>
      <c r="D37" t="s">
        <v>32</v>
      </c>
      <c r="E37" s="36">
        <v>12855352</v>
      </c>
      <c r="F37" s="36">
        <v>9855352</v>
      </c>
      <c r="G37" s="36">
        <v>4532100</v>
      </c>
      <c r="H37" s="36">
        <v>258060</v>
      </c>
      <c r="J37" s="36">
        <v>23662820.309999999</v>
      </c>
      <c r="K37" s="36">
        <v>23662820.309999999</v>
      </c>
      <c r="O37" s="36">
        <v>23662820.309999999</v>
      </c>
      <c r="P37" s="36">
        <v>36518172.310000002</v>
      </c>
    </row>
    <row r="38" spans="1:16" x14ac:dyDescent="0.2">
      <c r="A38">
        <v>3710000</v>
      </c>
      <c r="D38" t="s">
        <v>32</v>
      </c>
      <c r="E38" s="36">
        <v>12855352</v>
      </c>
      <c r="F38" s="36">
        <v>9855352</v>
      </c>
      <c r="G38" s="36">
        <v>4532100</v>
      </c>
      <c r="H38" s="36">
        <v>258060</v>
      </c>
      <c r="J38" s="36">
        <v>23662820.309999999</v>
      </c>
      <c r="K38" s="36">
        <v>23662820.309999999</v>
      </c>
      <c r="O38" s="36">
        <v>23662820.309999999</v>
      </c>
      <c r="P38" s="36">
        <v>36518172.310000002</v>
      </c>
    </row>
    <row r="39" spans="1:16" x14ac:dyDescent="0.2">
      <c r="A39">
        <v>3718600</v>
      </c>
      <c r="B39">
        <v>8600</v>
      </c>
      <c r="C39">
        <v>170</v>
      </c>
      <c r="D39" t="s">
        <v>54</v>
      </c>
      <c r="E39" s="36">
        <v>150080</v>
      </c>
      <c r="F39" s="36">
        <v>150080</v>
      </c>
      <c r="P39" s="36">
        <v>150080</v>
      </c>
    </row>
    <row r="40" spans="1:16" x14ac:dyDescent="0.2">
      <c r="A40">
        <v>3719770</v>
      </c>
      <c r="B40">
        <v>9770</v>
      </c>
      <c r="C40">
        <v>180</v>
      </c>
      <c r="D40" t="s">
        <v>55</v>
      </c>
      <c r="E40" s="36">
        <v>500000</v>
      </c>
      <c r="F40" s="36">
        <v>500000</v>
      </c>
      <c r="P40" s="36">
        <v>500000</v>
      </c>
    </row>
    <row r="41" spans="1:16" x14ac:dyDescent="0.2">
      <c r="A41">
        <v>3719800</v>
      </c>
      <c r="B41">
        <v>9800</v>
      </c>
      <c r="C41">
        <v>180</v>
      </c>
      <c r="D41" t="s">
        <v>33</v>
      </c>
      <c r="E41" s="36">
        <v>3000000</v>
      </c>
      <c r="F41" s="36">
        <v>3000000</v>
      </c>
      <c r="J41" s="36">
        <v>23662820.309999999</v>
      </c>
      <c r="K41" s="36">
        <v>23662820.309999999</v>
      </c>
      <c r="O41" s="36">
        <v>23662820.309999999</v>
      </c>
      <c r="P41" s="36">
        <v>26662820.309999999</v>
      </c>
    </row>
    <row r="42" spans="1:16" x14ac:dyDescent="0.2">
      <c r="A42" t="s">
        <v>34</v>
      </c>
      <c r="B42" t="s">
        <v>34</v>
      </c>
      <c r="C42" t="s">
        <v>34</v>
      </c>
      <c r="D42" t="s">
        <v>35</v>
      </c>
      <c r="E42" s="36">
        <v>828652078.49000001</v>
      </c>
      <c r="F42" s="36">
        <v>823028058.17999995</v>
      </c>
      <c r="G42" s="36">
        <v>449170921</v>
      </c>
      <c r="H42" s="36">
        <v>68507457</v>
      </c>
      <c r="I42" s="36">
        <v>2624020.31</v>
      </c>
      <c r="J42" s="36">
        <v>380782589.18000001</v>
      </c>
      <c r="K42" s="36">
        <v>165375617.52000001</v>
      </c>
      <c r="L42" s="36">
        <v>27057919</v>
      </c>
      <c r="M42" s="36">
        <v>2871576</v>
      </c>
      <c r="N42" s="36">
        <v>629208</v>
      </c>
      <c r="O42" s="36">
        <v>353724670.18000001</v>
      </c>
      <c r="P42" s="36">
        <v>1209434667.6700001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04.04.2024</vt:lpstr>
      <vt:lpstr>Аркуш1</vt:lpstr>
      <vt:lpstr>'04.04.2024'!Заголовки_для_друку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2024-04-01T09:51:17Z</cp:lastPrinted>
  <dcterms:created xsi:type="dcterms:W3CDTF">2024-02-05T07:33:19Z</dcterms:created>
  <dcterms:modified xsi:type="dcterms:W3CDTF">2024-04-04T11:16:31Z</dcterms:modified>
</cp:coreProperties>
</file>