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ІЇ\61 сесія\4867\"/>
    </mc:Choice>
  </mc:AlternateContent>
  <xr:revisionPtr revIDLastSave="0" documentId="8_{064FF5D9-BEC1-4C12-964D-866851E4B4B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definedNames>
    <definedName name="_xlnm.Print_Area" localSheetId="0">Лист1!$A$1:$K$63</definedName>
  </definedNames>
  <calcPr calcId="191029" iterateDelta="1E-4"/>
  <fileRecoveryPr repairLoad="1"/>
</workbook>
</file>

<file path=xl/calcChain.xml><?xml version="1.0" encoding="utf-8"?>
<calcChain xmlns="http://schemas.openxmlformats.org/spreadsheetml/2006/main">
  <c r="G59" i="1" l="1"/>
  <c r="J57" i="1"/>
  <c r="J59" i="1" s="1"/>
  <c r="I57" i="1"/>
  <c r="I59" i="1" s="1"/>
  <c r="H57" i="1"/>
  <c r="F57" i="1"/>
  <c r="F59" i="1" s="1"/>
  <c r="E59" i="1" s="1"/>
  <c r="E56" i="1"/>
  <c r="E55" i="1"/>
  <c r="E54" i="1"/>
  <c r="E53" i="1"/>
  <c r="E57" i="1" s="1"/>
  <c r="J50" i="1"/>
  <c r="I50" i="1"/>
  <c r="H50" i="1"/>
  <c r="H59" i="1" s="1"/>
  <c r="G50" i="1"/>
  <c r="F50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50" i="1" s="1"/>
  <c r="J27" i="1"/>
  <c r="I27" i="1"/>
  <c r="G27" i="1"/>
  <c r="F27" i="1"/>
  <c r="E27" i="1" s="1"/>
  <c r="E26" i="1"/>
  <c r="E25" i="1"/>
  <c r="E24" i="1"/>
  <c r="E23" i="1"/>
  <c r="E22" i="1"/>
  <c r="E21" i="1"/>
  <c r="E20" i="1"/>
  <c r="E19" i="1"/>
  <c r="E18" i="1"/>
  <c r="E17" i="1"/>
  <c r="E16" i="1"/>
</calcChain>
</file>

<file path=xl/sharedStrings.xml><?xml version="1.0" encoding="utf-8"?>
<sst xmlns="http://schemas.openxmlformats.org/spreadsheetml/2006/main" count="190" uniqueCount="83">
  <si>
    <t>Додаток</t>
  </si>
  <si>
    <t>до Комплексної програми захисту населення і територій від надзвичайних ситуацій  техногенного та природного характеру Ковельської міської територіальної громади  на 2021 - 2025 роки в редакції   рішення</t>
  </si>
  <si>
    <t>Завдання та обсяги</t>
  </si>
  <si>
    <t>виконання робіт для реалізації Комплексної програми захисту населення і територій від надзвичайних</t>
  </si>
  <si>
    <t>ситуацій техногенного та природного характеру Ковельської міської територіальної громади  на 2021-2025 роки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</si>
  <si>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</si>
  <si>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</si>
  <si>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</si>
  <si>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</si>
  <si>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</si>
  <si>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</si>
  <si>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</si>
  <si>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</si>
  <si>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</si>
  <si>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2021 р.</t>
  </si>
  <si>
    <t>2022 р.</t>
  </si>
  <si>
    <t>2023 р.</t>
  </si>
  <si>
    <t>2024 р.</t>
  </si>
  <si>
    <t>2025 р.</t>
  </si>
  <si>
    <t>І. Придбання пожежно-технічного та аварійно-рятувального обладнання</t>
  </si>
  <si>
    <t>1.</t>
  </si>
  <si>
    <t>Рукав пожежний 51 мм</t>
  </si>
  <si>
    <t>одиниць</t>
  </si>
  <si>
    <t>-</t>
  </si>
  <si>
    <t>Виконавчий комітет</t>
  </si>
  <si>
    <t>Рукав пожежний 150мм</t>
  </si>
  <si>
    <t>-</t>
  </si>
  <si>
    <t>Ствол пожежний ручний СРК-50</t>
  </si>
  <si>
    <t>Бензопила</t>
  </si>
  <si>
    <t>Акумуляторна сабельна пилка</t>
  </si>
  <si>
    <t>Ліхтар груповий</t>
  </si>
  <si>
    <t>Балони для апаратів Dräger</t>
  </si>
  <si>
    <t>Бойовий одяг пожежного</t>
  </si>
  <si>
    <t/>
  </si>
  <si>
    <t>Краги пожежні</t>
  </si>
  <si>
    <t>Жилети рятувальні</t>
  </si>
  <si>
    <t>Мегафон</t>
  </si>
  <si>
    <t>Загальний обсяг фінансування по розділу І (тис. грн.)</t>
  </si>
  <si>
    <t>0.0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</si>
  <si>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</si>
  <si>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</si>
  <si>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Управління КБ та ЖКГ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</si>
  <si>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</si>
  <si>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Придбання дизельного палива для потреб 2-го державного пожежно-рятувального загону Головного управління ДСНС України у  Волинській області</t>
  </si>
  <si>
    <t>тон</t>
  </si>
  <si>
    <t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COVID-19, спричиненої коронавірусом SARS-CoV-2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</si>
  <si>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</si>
  <si>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</si>
  <si>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Приведення найпростіших  укриттів  цивільного захисту (підвальних приміщень)  у стан готовності до використання за призначенням в установах МТМО (центральна районна лікарня та пологовий будинок)</t>
  </si>
  <si>
    <t>Ковельське МТМО</t>
  </si>
  <si>
    <t>Проведення ремонтних робіт  захисної споруди цивільного захисту РЖКП-1 (Грушевського, 27)</t>
  </si>
  <si>
    <t>Управління КБ та ЖКГ</t>
  </si>
  <si>
    <t>Проведення ремонтних робіт  захисної споруди цивільного захисту РЖКП-1(Незалежності, 92)</t>
  </si>
  <si>
    <t>Передача коштів з місцевого бюджету у вигляді субвенції державному бюджету, для   покращення матеріально -          технічної бази 2 ДПРЗ ГУ ДСНС України у Волинській області</t>
  </si>
  <si>
    <t>Фінансове управління</t>
  </si>
  <si>
    <t>Приведення найпростіших  укриттів  цивільного захисту (підвальних приміщень)  у стан готовності до використання за призначенням в Управлінні культури, молоді, спорту та туризму (вул. Незалежності, 89)</t>
  </si>
  <si>
    <t>Управвління культури, молоді, спороту та туризму</t>
  </si>
  <si>
    <t>Будівництво захисної споруди цивільного захисту в закладі загальної середньої освіти № 1 (вул. Незалежності, 29)</t>
  </si>
  <si>
    <t>Капітальний ремонт внутрішніх систем водопостачання, водовідведення та опалення підвальних приміщень (найпростіше укриття) пологового будинку.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</si>
  <si>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</si>
  <si>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Управління КБ та ЖК</t>
  </si>
  <si>
    <t>Приведення найпростіших  укриттів  цивільного захисту (підвальних приміщень)  у стан готовності до використання за призначенням в  територіальному центрі соціального обслуговування (надання соціальних послуг) відділення стаціонарного догляду, вул. Відродження, 12,а</t>
  </si>
  <si>
    <t>Управління соціальної та ветеранської політики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</si>
  <si>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</si>
  <si>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В межах загальних асигнувань по головних розпорядниках коштів</t>
  </si>
  <si>
    <t>Приведення найпростішого укриття  цивільного захисту  у стан готовності до використання за призначенням в Ковельському фаховому медичному коледжі за адресою вул. Незалежності, 182 (субвенція з бюджету міської територіальної громади для обласного бюджету)</t>
  </si>
  <si>
    <t>Облаштування найпростішого укриття цивільного захїисту в підвальному примфщенні багатоквартирного будинку  на вулиці Т.Боровця, 1</t>
  </si>
  <si>
    <t>Утримання  та забезпечення функціонування  захисних споруд цивільного захисту, які знаходяться на балансі РЖКП-1</t>
  </si>
  <si>
    <t>Ремонт захисної споруди цивільного захисту (сховище № 04115) за адресою: місто Ковель, вул. Кармелюка, 4</t>
  </si>
  <si>
    <t>Дооблаштування найпростіших укриттів  цивільного захисту  у стан готовності до використання за призначенням в Ковельському фаховому медичному коледжі (субвенція з бюджету міської територіальної громади для обласного бюджету)</t>
  </si>
  <si>
    <t>Будівництво захисної споруди цивільного захисту на території гімназії № 9 (м. Ковель, вул.,О.Олеся, 9);                                                  облаштування частини підвального приміщення під  найпротіше укриття ЦЗ  Зеленського ліцею (с. Зелена, вул, Шкільна, 29</t>
  </si>
  <si>
    <t>Загальний обсяг фінансування по розділу ІІ (тис. грн.)</t>
  </si>
  <si>
    <t>ІІІ. Збір та утилізація небезпечних відходів</t>
  </si>
  <si>
    <t>Придбання та встановлення контейнерів для небезпечних відходів:</t>
  </si>
  <si>
    <t>- контейнерів для компактних енергозберігаючих  ламп, батарейок, хімічних джерел струму, акумуляторів та ртутних термометрів ;</t>
  </si>
  <si>
    <t>- спеціальних пластикових контейнерів для збору батарейок</t>
  </si>
  <si>
    <t>Організація  та забезпечення транспортування  зібраних небезпечних відходів на утилізацію</t>
  </si>
  <si>
    <t>3.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</si>
  <si>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</si>
  <si>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</si>
  <si>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</si>
  <si>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Начальник відділу з питань цивільного захисту та екологічної безпеки</t>
  </si>
  <si>
    <t>Юрій ДІДКОВСЬКИЙ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</si>
</sst>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"/>
    <numFmt numFmtId="166" formatCode="0.0"/>
  </numFmts>
  <fonts count="8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CC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3">
    <xf numFmtId="0" fontId="0" fillId="0" borderId="0" xfId="0"/>
    <xf numFmtId="166" fontId="2" fillId="2" borderId="1" xfId="1" applyNumberFormat="1" applyFont="1" applyFill="1" applyBorder="1" applyAlignment="1" applyProtection="1">
      <alignment horizontal="center" vertical="center" wrapText="1"/>
    </xf>
    <xf numFmtId="166" fontId="4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/>
    <xf numFmtId="0" fontId="7" fillId="2" borderId="3" xfId="0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2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3" fillId="0" borderId="0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top" wrapText="1"/>
    </xf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left" vertical="center" wrapText="1"/>
    </xf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166" fontId="4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166" fontId="2" fillId="2" borderId="1" xfId="1" applyNumberFormat="1" applyFont="1" applyFill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Protection="1"/>
    <xf numFmtId="0" fontId="2" fillId="3" borderId="0" xfId="1" applyFont="1" applyFill="1" applyBorder="1" applyProtection="1"/>
    <xf numFmtId="166" fontId="5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top" wrapText="1"/>
    </xf>
    <xf numFmtId="166" fontId="4" fillId="0" borderId="0" xfId="1" applyNumberFormat="1" applyFont="1" applyBorder="1" applyAlignment="1" applyProtection="1">
      <alignment horizontal="center" vertical="center"/>
    </xf>
    <xf numFmtId="4" fontId="2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165" fontId="4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Protection="1"/>
    <xf numFmtId="0" fontId="2" fillId="2" borderId="1" xfId="1" applyFont="1" applyFill="1" applyBorder="1" applyAlignment="1" applyProtection="1">
      <alignment horizontal="justify" vertical="center" wrapText="1"/>
    </xf>
    <xf numFmtId="165" fontId="2" fillId="0" borderId="0" xfId="1" applyNumberFormat="1" applyFont="1" applyBorder="1" applyProtection="1"/>
    <xf numFmtId="166" fontId="2" fillId="0" borderId="0" xfId="1" applyNumberFormat="1" applyFont="1" applyBorder="1" applyProtection="1"/>
    <xf numFmtId="0" fontId="3" fillId="0" borderId="0" xfId="1" applyFont="1" applyBorder="1" applyAlignment="1" applyProtection="1">
      <alignment wrapText="1"/>
    </xf>
    <xf numFmtId="0" fontId="3" fillId="0" borderId="0" xfId="1" applyFont="1" applyBorder="1" applyProtection="1"/>
  </cellXfs>
  <cellStyles count="2">
    <cellStyle name="TableStyleLight1" xfId="1" xr:uid="{00000000-000B-0000-0000-000036000000}"/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048576"/>
  <sheetViews>
    <sheetView showGridLines="0" tabSelected="1" zoomScale="85" zoomScaleNormal="85" zoomScalePageLayoutView="40" workbookViewId="0">
      <selection activeCell="K48" sqref="K48"/>
    </sheetView>
  </sheetViews>
  <sheetFormatPr defaultRowHeight="18.75" x14ac:dyDescent="0.3"/>
  <cols>
    <col min="1" max="1" width="6.875" style="15"/>
    <col min="2" max="2" width="47.75" style="15"/>
    <col min="3" max="3" width="10.75" style="15"/>
    <col min="4" max="4" width="8.5" style="15"/>
    <col min="5" max="5" width="14.375" style="15"/>
    <col min="6" max="6" width="12.75" style="15"/>
    <col min="7" max="7" width="13.125" style="15"/>
    <col min="8" max="8" width="20" style="15"/>
    <col min="9" max="9" width="13.75" style="15"/>
    <col min="10" max="10" width="12.125" style="15"/>
    <col min="11" max="11" width="39.375" style="15"/>
    <col min="12" max="12" width="10.375" style="15"/>
    <col min="13" max="13" width="15.25" style="15"/>
    <col min="14" max="257" width="8.5" style="15"/>
    <col min="258" max="1025" width="8.5"/>
  </cols>
  <sheetData>
    <row r="1" spans="1:11" ht="19.7" customHeight="1" x14ac:dyDescent="0.3">
      <c r="I1" s="14" t="s">
        <v>0</v>
      </c>
      <c r="J1" s="14"/>
      <c r="K1" s="14"/>
    </row>
    <row r="2" spans="1:11" ht="19.350000000000001" customHeight="1" x14ac:dyDescent="0.3">
      <c r="H2" s="13" t="s">
        <v>1</v>
      </c>
      <c r="I2" s="13"/>
      <c r="J2" s="13"/>
      <c r="K2" s="13"/>
    </row>
    <row r="3" spans="1:11" ht="19.7" customHeight="1" x14ac:dyDescent="0.3">
      <c r="H3" s="13"/>
      <c r="I3" s="13"/>
      <c r="J3" s="13"/>
      <c r="K3" s="13"/>
    </row>
    <row r="4" spans="1:11" ht="19.7" customHeight="1" x14ac:dyDescent="0.3">
      <c r="H4" s="13"/>
      <c r="I4" s="13"/>
      <c r="J4" s="13"/>
      <c r="K4" s="13"/>
    </row>
    <row r="5" spans="1:11" ht="19.7" customHeight="1" x14ac:dyDescent="0.3">
      <c r="H5" s="13"/>
      <c r="I5" s="13"/>
      <c r="J5" s="13"/>
      <c r="K5" s="13"/>
    </row>
    <row r="6" spans="1:11" ht="19.7" customHeight="1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9.7" customHeight="1" x14ac:dyDescent="0.3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9.7" customHeight="1" x14ac:dyDescent="0.3">
      <c r="A8" s="12" t="s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9.7" customHeight="1" x14ac:dyDescent="0.3">
      <c r="A9" s="16"/>
    </row>
    <row r="10" spans="1:11" ht="15.75" customHeight="1" x14ac:dyDescent="0.3">
      <c r="A10" s="11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/>
      <c r="H10" s="10"/>
      <c r="I10" s="10"/>
      <c r="J10" s="10"/>
      <c r="K10" s="9" t="s">
        <v>11</v>
      </c>
    </row>
    <row r="11" spans="1:11" ht="15.75" customHeight="1" x14ac:dyDescent="0.3">
      <c r="A11" s="11"/>
      <c r="B11" s="10"/>
      <c r="C11" s="10"/>
      <c r="D11" s="10"/>
      <c r="E11" s="10"/>
      <c r="F11" s="10" t="s">
        <v>12</v>
      </c>
      <c r="G11" s="10"/>
      <c r="H11" s="10"/>
      <c r="I11" s="10"/>
      <c r="J11" s="10"/>
      <c r="K11" s="9"/>
    </row>
    <row r="12" spans="1:11" ht="15.75" customHeight="1" x14ac:dyDescent="0.3">
      <c r="A12" s="11"/>
      <c r="B12" s="10"/>
      <c r="C12" s="10"/>
      <c r="D12" s="10"/>
      <c r="E12" s="10"/>
      <c r="F12" s="10" t="s">
        <v>13</v>
      </c>
      <c r="G12" s="10"/>
      <c r="H12" s="10"/>
      <c r="I12" s="10"/>
      <c r="J12" s="10"/>
      <c r="K12" s="9"/>
    </row>
    <row r="13" spans="1:11" ht="20.100000000000001" customHeight="1" x14ac:dyDescent="0.3">
      <c r="A13" s="11"/>
      <c r="B13" s="10"/>
      <c r="C13" s="10"/>
      <c r="D13" s="10"/>
      <c r="E13" s="10"/>
      <c r="F13" s="18" t="s">
        <v>14</v>
      </c>
      <c r="G13" s="18" t="s">
        <v>15</v>
      </c>
      <c r="H13" s="18" t="s">
        <v>16</v>
      </c>
      <c r="I13" s="18" t="s">
        <v>17</v>
      </c>
      <c r="J13" s="18" t="s">
        <v>18</v>
      </c>
      <c r="K13" s="9"/>
    </row>
    <row r="14" spans="1:11" ht="20.100000000000001" customHeight="1" x14ac:dyDescent="0.3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7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</row>
    <row r="15" spans="1:11" ht="15.75" customHeight="1" x14ac:dyDescent="0.3">
      <c r="A15" s="8" t="s">
        <v>19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20.100000000000001" customHeight="1" x14ac:dyDescent="0.3">
      <c r="A16" s="18" t="s">
        <v>20</v>
      </c>
      <c r="B16" s="19" t="s">
        <v>21</v>
      </c>
      <c r="C16" s="18" t="s">
        <v>22</v>
      </c>
      <c r="D16" s="18">
        <v>120</v>
      </c>
      <c r="E16" s="20">
        <f t="shared" ref="E16:E27" si="0">SUM(F16:J16)</f>
        <v>156</v>
      </c>
      <c r="F16" s="21">
        <v>45</v>
      </c>
      <c r="G16" s="21" t="s">
        <v>23</v>
      </c>
      <c r="H16" s="21" t="s">
        <v>23</v>
      </c>
      <c r="I16" s="22">
        <v>81</v>
      </c>
      <c r="J16" s="21">
        <v>30</v>
      </c>
      <c r="K16" s="18" t="s">
        <v>24</v>
      </c>
    </row>
    <row r="17" spans="1:11" ht="20.100000000000001" customHeight="1" x14ac:dyDescent="0.3">
      <c r="A17" s="18">
        <v>2</v>
      </c>
      <c r="B17" s="19" t="s">
        <v>25</v>
      </c>
      <c r="C17" s="18" t="s">
        <v>22</v>
      </c>
      <c r="D17" s="18">
        <v>30</v>
      </c>
      <c r="E17" s="20">
        <f t="shared" si="0"/>
        <v>82.5</v>
      </c>
      <c r="F17" s="21">
        <v>27.5</v>
      </c>
      <c r="G17" s="21" t="s">
        <v>23</v>
      </c>
      <c r="H17" s="21" t="s">
        <v>23</v>
      </c>
      <c r="I17" s="21" t="s">
        <v>26</v>
      </c>
      <c r="J17" s="21">
        <v>55</v>
      </c>
      <c r="K17" s="18" t="s">
        <v>24</v>
      </c>
    </row>
    <row r="18" spans="1:11" ht="20.100000000000001" customHeight="1" x14ac:dyDescent="0.3">
      <c r="A18" s="18">
        <v>3</v>
      </c>
      <c r="B18" s="19" t="s">
        <v>27</v>
      </c>
      <c r="C18" s="18" t="s">
        <v>22</v>
      </c>
      <c r="D18" s="18">
        <v>10</v>
      </c>
      <c r="E18" s="20">
        <f t="shared" si="0"/>
        <v>12.5</v>
      </c>
      <c r="F18" s="21">
        <v>12.5</v>
      </c>
      <c r="G18" s="21" t="s">
        <v>23</v>
      </c>
      <c r="H18" s="21" t="s">
        <v>23</v>
      </c>
      <c r="I18" s="21" t="s">
        <v>23</v>
      </c>
      <c r="J18" s="21" t="s">
        <v>23</v>
      </c>
      <c r="K18" s="18" t="s">
        <v>24</v>
      </c>
    </row>
    <row r="19" spans="1:11" ht="20.100000000000001" customHeight="1" x14ac:dyDescent="0.3">
      <c r="A19" s="18">
        <v>4</v>
      </c>
      <c r="B19" s="19" t="s">
        <v>28</v>
      </c>
      <c r="C19" s="18" t="s">
        <v>22</v>
      </c>
      <c r="D19" s="18">
        <v>3</v>
      </c>
      <c r="E19" s="20">
        <f t="shared" si="0"/>
        <v>11.5</v>
      </c>
      <c r="F19" s="21">
        <v>11.5</v>
      </c>
      <c r="G19" s="21" t="s">
        <v>23</v>
      </c>
      <c r="H19" s="21" t="s">
        <v>23</v>
      </c>
      <c r="I19" s="21" t="s">
        <v>23</v>
      </c>
      <c r="J19" s="21" t="s">
        <v>23</v>
      </c>
      <c r="K19" s="18" t="s">
        <v>24</v>
      </c>
    </row>
    <row r="20" spans="1:11" ht="20.100000000000001" customHeight="1" x14ac:dyDescent="0.3">
      <c r="A20" s="18">
        <v>5</v>
      </c>
      <c r="B20" s="19" t="s">
        <v>29</v>
      </c>
      <c r="C20" s="18" t="s">
        <v>22</v>
      </c>
      <c r="D20" s="18">
        <v>3</v>
      </c>
      <c r="E20" s="20">
        <f t="shared" si="0"/>
        <v>8.1</v>
      </c>
      <c r="F20" s="21">
        <v>8.1</v>
      </c>
      <c r="G20" s="21" t="s">
        <v>23</v>
      </c>
      <c r="H20" s="21" t="s">
        <v>23</v>
      </c>
      <c r="I20" s="21" t="s">
        <v>23</v>
      </c>
      <c r="J20" s="21" t="s">
        <v>23</v>
      </c>
      <c r="K20" s="18" t="s">
        <v>24</v>
      </c>
    </row>
    <row r="21" spans="1:11" ht="20.100000000000001" customHeight="1" x14ac:dyDescent="0.3">
      <c r="A21" s="18">
        <v>6</v>
      </c>
      <c r="B21" s="19" t="s">
        <v>30</v>
      </c>
      <c r="C21" s="18" t="s">
        <v>22</v>
      </c>
      <c r="D21" s="18">
        <v>1</v>
      </c>
      <c r="E21" s="20">
        <f t="shared" si="0"/>
        <v>0</v>
      </c>
      <c r="F21" s="21" t="s">
        <v>23</v>
      </c>
      <c r="G21" s="21" t="s">
        <v>23</v>
      </c>
      <c r="H21" s="21" t="s">
        <v>23</v>
      </c>
      <c r="I21" s="21" t="s">
        <v>23</v>
      </c>
      <c r="J21" s="21" t="s">
        <v>23</v>
      </c>
      <c r="K21" s="18" t="s">
        <v>24</v>
      </c>
    </row>
    <row r="22" spans="1:11" ht="20.100000000000001" customHeight="1" x14ac:dyDescent="0.3">
      <c r="A22" s="18">
        <v>7</v>
      </c>
      <c r="B22" s="19" t="s">
        <v>31</v>
      </c>
      <c r="C22" s="18" t="s">
        <v>22</v>
      </c>
      <c r="D22" s="18">
        <v>14</v>
      </c>
      <c r="E22" s="20">
        <f t="shared" si="0"/>
        <v>50</v>
      </c>
      <c r="F22" s="21">
        <v>50</v>
      </c>
      <c r="G22" s="21" t="s">
        <v>23</v>
      </c>
      <c r="H22" s="21" t="s">
        <v>23</v>
      </c>
      <c r="I22" s="21" t="s">
        <v>23</v>
      </c>
      <c r="J22" s="21" t="s">
        <v>23</v>
      </c>
      <c r="K22" s="18" t="s">
        <v>24</v>
      </c>
    </row>
    <row r="23" spans="1:11" ht="20.100000000000001" customHeight="1" x14ac:dyDescent="0.3">
      <c r="A23" s="18">
        <v>8</v>
      </c>
      <c r="B23" s="19" t="s">
        <v>32</v>
      </c>
      <c r="C23" s="18" t="s">
        <v>22</v>
      </c>
      <c r="D23" s="18">
        <v>10</v>
      </c>
      <c r="E23" s="20">
        <f t="shared" si="0"/>
        <v>0</v>
      </c>
      <c r="F23" s="21" t="s">
        <v>23</v>
      </c>
      <c r="G23" s="21" t="s">
        <v>23</v>
      </c>
      <c r="H23" s="21" t="s">
        <v>23</v>
      </c>
      <c r="I23" s="21" t="s">
        <v>33</v>
      </c>
      <c r="J23" s="21" t="s">
        <v>23</v>
      </c>
      <c r="K23" s="18" t="s">
        <v>24</v>
      </c>
    </row>
    <row r="24" spans="1:11" ht="20.100000000000001" customHeight="1" x14ac:dyDescent="0.3">
      <c r="A24" s="18">
        <v>9</v>
      </c>
      <c r="B24" s="19" t="s">
        <v>34</v>
      </c>
      <c r="C24" s="18" t="s">
        <v>22</v>
      </c>
      <c r="D24" s="18">
        <v>35</v>
      </c>
      <c r="E24" s="20">
        <f t="shared" si="0"/>
        <v>49.9</v>
      </c>
      <c r="F24" s="21">
        <v>49.9</v>
      </c>
      <c r="G24" s="21" t="s">
        <v>23</v>
      </c>
      <c r="H24" s="21" t="s">
        <v>23</v>
      </c>
      <c r="I24" s="21" t="s">
        <v>23</v>
      </c>
      <c r="J24" s="21" t="s">
        <v>23</v>
      </c>
      <c r="K24" s="18" t="s">
        <v>24</v>
      </c>
    </row>
    <row r="25" spans="1:11" ht="20.100000000000001" customHeight="1" x14ac:dyDescent="0.3">
      <c r="A25" s="18">
        <v>10</v>
      </c>
      <c r="B25" s="19" t="s">
        <v>35</v>
      </c>
      <c r="C25" s="18" t="s">
        <v>22</v>
      </c>
      <c r="D25" s="18">
        <v>4</v>
      </c>
      <c r="E25" s="20">
        <f t="shared" si="0"/>
        <v>0</v>
      </c>
      <c r="F25" s="21" t="s">
        <v>23</v>
      </c>
      <c r="G25" s="21" t="s">
        <v>23</v>
      </c>
      <c r="H25" s="21" t="s">
        <v>23</v>
      </c>
      <c r="I25" s="21" t="s">
        <v>23</v>
      </c>
      <c r="J25" s="21" t="s">
        <v>23</v>
      </c>
      <c r="K25" s="18" t="s">
        <v>24</v>
      </c>
    </row>
    <row r="26" spans="1:11" ht="20.100000000000001" customHeight="1" x14ac:dyDescent="0.3">
      <c r="A26" s="18">
        <v>11</v>
      </c>
      <c r="B26" s="19" t="s">
        <v>36</v>
      </c>
      <c r="C26" s="18" t="s">
        <v>22</v>
      </c>
      <c r="D26" s="18">
        <v>3</v>
      </c>
      <c r="E26" s="20">
        <f t="shared" si="0"/>
        <v>1.5</v>
      </c>
      <c r="F26" s="21" t="s">
        <v>23</v>
      </c>
      <c r="G26" s="21" t="s">
        <v>23</v>
      </c>
      <c r="H26" s="21" t="s">
        <v>23</v>
      </c>
      <c r="I26" s="21" t="s">
        <v>26</v>
      </c>
      <c r="J26" s="21">
        <v>1.5</v>
      </c>
      <c r="K26" s="18" t="s">
        <v>24</v>
      </c>
    </row>
    <row r="27" spans="1:11" ht="31.5" customHeight="1" x14ac:dyDescent="0.3">
      <c r="A27" s="7" t="s">
        <v>37</v>
      </c>
      <c r="B27" s="7"/>
      <c r="C27" s="7"/>
      <c r="D27" s="7"/>
      <c r="E27" s="20">
        <f t="shared" si="0"/>
        <v>372</v>
      </c>
      <c r="F27" s="20">
        <f>SUM(F16:F26)</f>
        <v>204.5</v>
      </c>
      <c r="G27" s="20">
        <f>SUM(G16:G26)</f>
        <v>0</v>
      </c>
      <c r="H27" s="20" t="s">
        <v>38</v>
      </c>
      <c r="I27" s="20">
        <f>SUM(I16:I26)</f>
        <v>81</v>
      </c>
      <c r="J27" s="20">
        <f>SUM(J16:J26)</f>
        <v>86.5</v>
      </c>
      <c r="K27" s="23"/>
    </row>
    <row r="28" spans="1:11" ht="15.75" customHeight="1" x14ac:dyDescent="0.3">
      <c r="A28" s="10" t="s">
        <v>39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53.65" customHeight="1" x14ac:dyDescent="0.3">
      <c r="A29" s="18">
        <v>1</v>
      </c>
      <c r="B29" s="19" t="s">
        <v>40</v>
      </c>
      <c r="C29" s="18" t="s">
        <v>22</v>
      </c>
      <c r="D29" s="18">
        <v>1</v>
      </c>
      <c r="E29" s="24">
        <f>SUM(F29:J29)</f>
        <v>2277</v>
      </c>
      <c r="F29" s="25">
        <v>287</v>
      </c>
      <c r="G29" s="25">
        <v>372</v>
      </c>
      <c r="H29" s="25">
        <v>480</v>
      </c>
      <c r="I29" s="25">
        <v>528</v>
      </c>
      <c r="J29" s="25">
        <v>610</v>
      </c>
      <c r="K29" s="18" t="s">
        <v>41</v>
      </c>
    </row>
    <row r="30" spans="1:11" ht="70.150000000000006" customHeight="1" x14ac:dyDescent="0.3">
      <c r="A30" s="18">
        <v>2</v>
      </c>
      <c r="B30" s="19" t="s">
        <v>42</v>
      </c>
      <c r="C30" s="18" t="s">
        <v>22</v>
      </c>
      <c r="D30" s="18">
        <v>15000</v>
      </c>
      <c r="E30" s="24">
        <f>SUM(F30:J30)</f>
        <v>30</v>
      </c>
      <c r="F30" s="25">
        <v>5</v>
      </c>
      <c r="G30" s="25">
        <v>5</v>
      </c>
      <c r="H30" s="25">
        <v>5</v>
      </c>
      <c r="I30" s="25">
        <v>5</v>
      </c>
      <c r="J30" s="25">
        <v>10</v>
      </c>
      <c r="K30" s="18" t="s">
        <v>24</v>
      </c>
    </row>
    <row r="31" spans="1:11" ht="70.150000000000006" customHeight="1" x14ac:dyDescent="0.3">
      <c r="A31" s="18">
        <v>3</v>
      </c>
      <c r="B31" s="19" t="s">
        <v>43</v>
      </c>
      <c r="C31" s="18" t="s">
        <v>44</v>
      </c>
      <c r="D31" s="18">
        <v>4</v>
      </c>
      <c r="E31" s="24">
        <f>SUM(F31:J31)</f>
        <v>111.8</v>
      </c>
      <c r="F31" s="25">
        <v>111.8</v>
      </c>
      <c r="G31" s="25" t="s">
        <v>23</v>
      </c>
      <c r="H31" s="25" t="s">
        <v>23</v>
      </c>
      <c r="I31" s="25" t="s">
        <v>23</v>
      </c>
      <c r="J31" s="25" t="s">
        <v>23</v>
      </c>
      <c r="K31" s="18" t="s">
        <v>24</v>
      </c>
    </row>
    <row r="32" spans="1:11" ht="166.9" customHeight="1" x14ac:dyDescent="0.3">
      <c r="A32" s="18">
        <v>4</v>
      </c>
      <c r="B32" s="19" t="s">
        <v>45</v>
      </c>
      <c r="C32" s="18" t="s">
        <v>22</v>
      </c>
      <c r="D32" s="18" t="s">
        <v>23</v>
      </c>
      <c r="E32" s="24">
        <f>SUM(F32:J32)</f>
        <v>1463</v>
      </c>
      <c r="F32" s="25">
        <v>88.2</v>
      </c>
      <c r="G32" s="24">
        <v>617.29999999999995</v>
      </c>
      <c r="H32" s="25">
        <v>357.5</v>
      </c>
      <c r="I32" s="25">
        <v>200</v>
      </c>
      <c r="J32" s="25">
        <v>200</v>
      </c>
      <c r="K32" s="18" t="s">
        <v>24</v>
      </c>
    </row>
    <row r="33" spans="1:15" s="28" customFormat="1" ht="125.25" customHeight="1" x14ac:dyDescent="0.3">
      <c r="A33" s="23">
        <v>5</v>
      </c>
      <c r="B33" s="26" t="s">
        <v>46</v>
      </c>
      <c r="C33" s="23"/>
      <c r="D33" s="23"/>
      <c r="E33" s="24">
        <f>G33+H33+I33+J33</f>
        <v>97319.2</v>
      </c>
      <c r="F33" s="24"/>
      <c r="G33" s="24">
        <v>12829.2</v>
      </c>
      <c r="H33" s="24">
        <v>40253.199999999997</v>
      </c>
      <c r="I33" s="24">
        <v>38696.800000000003</v>
      </c>
      <c r="J33" s="22">
        <v>5540</v>
      </c>
      <c r="K33" s="23" t="s">
        <v>47</v>
      </c>
      <c r="L33" s="27"/>
      <c r="M33" s="27"/>
      <c r="N33" s="27"/>
      <c r="O33" s="27"/>
    </row>
    <row r="34" spans="1:15" ht="103.5" customHeight="1" x14ac:dyDescent="0.3">
      <c r="A34" s="18">
        <v>6</v>
      </c>
      <c r="B34" s="19" t="s">
        <v>48</v>
      </c>
      <c r="C34" s="18"/>
      <c r="D34" s="18"/>
      <c r="E34" s="24">
        <f t="shared" ref="E34:E39" si="1">SUM(F34:J34)</f>
        <v>1867.1</v>
      </c>
      <c r="F34" s="25"/>
      <c r="G34" s="25">
        <v>1867.1</v>
      </c>
      <c r="H34" s="25"/>
      <c r="I34" s="25"/>
      <c r="J34" s="25"/>
      <c r="K34" s="18" t="s">
        <v>49</v>
      </c>
    </row>
    <row r="35" spans="1:15" ht="53.65" customHeight="1" x14ac:dyDescent="0.3">
      <c r="A35" s="18">
        <v>7</v>
      </c>
      <c r="B35" s="19" t="s">
        <v>50</v>
      </c>
      <c r="C35" s="18"/>
      <c r="D35" s="18"/>
      <c r="E35" s="24">
        <f t="shared" si="1"/>
        <v>217.5</v>
      </c>
      <c r="F35" s="25"/>
      <c r="G35" s="25">
        <v>217.5</v>
      </c>
      <c r="H35" s="29"/>
      <c r="I35" s="29"/>
      <c r="J35" s="29"/>
      <c r="K35" s="18" t="s">
        <v>51</v>
      </c>
    </row>
    <row r="36" spans="1:15" ht="53.65" customHeight="1" x14ac:dyDescent="0.3">
      <c r="A36" s="30">
        <v>8</v>
      </c>
      <c r="B36" s="19" t="s">
        <v>52</v>
      </c>
      <c r="C36" s="18"/>
      <c r="D36" s="18"/>
      <c r="E36" s="24">
        <f t="shared" si="1"/>
        <v>535.79999999999995</v>
      </c>
      <c r="F36" s="25"/>
      <c r="G36" s="25">
        <v>535.79999999999995</v>
      </c>
      <c r="H36" s="25"/>
      <c r="I36" s="25"/>
      <c r="J36" s="25"/>
      <c r="K36" s="18" t="s">
        <v>51</v>
      </c>
    </row>
    <row r="37" spans="1:15" ht="96" customHeight="1" x14ac:dyDescent="0.3">
      <c r="A37" s="18">
        <v>9</v>
      </c>
      <c r="B37" s="19" t="s">
        <v>53</v>
      </c>
      <c r="C37" s="18"/>
      <c r="D37" s="18"/>
      <c r="E37" s="24">
        <f t="shared" si="1"/>
        <v>1882.5</v>
      </c>
      <c r="F37" s="25"/>
      <c r="G37" s="25">
        <v>260</v>
      </c>
      <c r="H37" s="25">
        <v>1022.5</v>
      </c>
      <c r="I37" s="31">
        <v>200</v>
      </c>
      <c r="J37" s="25">
        <v>400</v>
      </c>
      <c r="K37" s="18" t="s">
        <v>54</v>
      </c>
    </row>
    <row r="38" spans="1:15" ht="99" customHeight="1" x14ac:dyDescent="0.3">
      <c r="A38" s="18">
        <v>10</v>
      </c>
      <c r="B38" s="19" t="s">
        <v>55</v>
      </c>
      <c r="C38" s="18"/>
      <c r="D38" s="18"/>
      <c r="E38" s="24">
        <f t="shared" si="1"/>
        <v>314.89999999999998</v>
      </c>
      <c r="F38" s="25"/>
      <c r="G38" s="25">
        <v>162</v>
      </c>
      <c r="H38" s="25">
        <v>152.9</v>
      </c>
      <c r="I38" s="25"/>
      <c r="J38" s="25"/>
      <c r="K38" s="18" t="s">
        <v>56</v>
      </c>
    </row>
    <row r="39" spans="1:15" ht="75" customHeight="1" x14ac:dyDescent="0.3">
      <c r="A39" s="18">
        <v>11</v>
      </c>
      <c r="B39" s="19" t="s">
        <v>57</v>
      </c>
      <c r="C39" s="18"/>
      <c r="D39" s="18"/>
      <c r="E39" s="24">
        <f t="shared" si="1"/>
        <v>2000</v>
      </c>
      <c r="F39" s="25"/>
      <c r="G39" s="25">
        <v>2000</v>
      </c>
      <c r="H39" s="25"/>
      <c r="I39" s="25"/>
      <c r="J39" s="25"/>
      <c r="K39" s="18" t="s">
        <v>47</v>
      </c>
    </row>
    <row r="40" spans="1:15" ht="81.75" customHeight="1" x14ac:dyDescent="0.3">
      <c r="A40" s="18">
        <v>12</v>
      </c>
      <c r="B40" s="19" t="s">
        <v>58</v>
      </c>
      <c r="C40" s="18"/>
      <c r="D40" s="18"/>
      <c r="E40" s="24">
        <f>H40</f>
        <v>4222.2</v>
      </c>
      <c r="F40" s="25"/>
      <c r="G40" s="25"/>
      <c r="H40" s="25">
        <v>4222.2</v>
      </c>
      <c r="I40" s="25"/>
      <c r="J40" s="25"/>
      <c r="K40" s="18" t="s">
        <v>49</v>
      </c>
    </row>
    <row r="41" spans="1:15" ht="153.6" customHeight="1" x14ac:dyDescent="0.3">
      <c r="A41" s="18">
        <v>13</v>
      </c>
      <c r="B41" s="19" t="s">
        <v>59</v>
      </c>
      <c r="C41" s="18"/>
      <c r="D41" s="18"/>
      <c r="E41" s="24">
        <f>H41</f>
        <v>284.60000000000002</v>
      </c>
      <c r="F41" s="25"/>
      <c r="G41" s="25"/>
      <c r="H41" s="25">
        <v>284.60000000000002</v>
      </c>
      <c r="I41" s="25"/>
      <c r="J41" s="25"/>
      <c r="K41" s="18" t="s">
        <v>60</v>
      </c>
    </row>
    <row r="42" spans="1:15" ht="132" customHeight="1" x14ac:dyDescent="0.3">
      <c r="A42" s="18">
        <v>14</v>
      </c>
      <c r="B42" s="19" t="s">
        <v>61</v>
      </c>
      <c r="C42" s="18"/>
      <c r="D42" s="18"/>
      <c r="E42" s="24">
        <f>SUM(F42:J42)</f>
        <v>750.2</v>
      </c>
      <c r="F42" s="21"/>
      <c r="G42" s="21"/>
      <c r="H42" s="32"/>
      <c r="I42" s="21">
        <v>750.2</v>
      </c>
      <c r="J42" s="21"/>
      <c r="K42" s="18" t="s">
        <v>62</v>
      </c>
    </row>
    <row r="43" spans="1:15" ht="119.25" customHeight="1" x14ac:dyDescent="0.3">
      <c r="A43" s="18">
        <v>15</v>
      </c>
      <c r="B43" s="19" t="s">
        <v>63</v>
      </c>
      <c r="C43" s="18"/>
      <c r="D43" s="18"/>
      <c r="E43" s="20"/>
      <c r="F43" s="21"/>
      <c r="G43" s="21"/>
      <c r="H43" s="32"/>
      <c r="I43" s="21" t="s">
        <v>64</v>
      </c>
      <c r="J43" s="21"/>
      <c r="K43" s="18" t="s">
        <v>60</v>
      </c>
      <c r="M43" s="15" t="s">
        <v>33</v>
      </c>
    </row>
    <row r="44" spans="1:15" ht="145.5" customHeight="1" x14ac:dyDescent="0.3">
      <c r="A44" s="18">
        <v>16</v>
      </c>
      <c r="B44" s="19" t="s">
        <v>65</v>
      </c>
      <c r="C44" s="18"/>
      <c r="D44" s="18"/>
      <c r="E44" s="24">
        <f>SUM(F44:J44)</f>
        <v>500</v>
      </c>
      <c r="F44" s="21"/>
      <c r="G44" s="21"/>
      <c r="H44" s="32"/>
      <c r="I44" s="21">
        <v>500</v>
      </c>
      <c r="J44" s="21"/>
      <c r="K44" s="18" t="s">
        <v>54</v>
      </c>
      <c r="M44" s="15" t="s">
        <v>33</v>
      </c>
    </row>
    <row r="45" spans="1:15" s="37" customFormat="1" ht="75.75" customHeight="1" x14ac:dyDescent="0.3">
      <c r="A45" s="33">
        <v>17</v>
      </c>
      <c r="B45" s="34" t="s">
        <v>66</v>
      </c>
      <c r="C45" s="33"/>
      <c r="D45" s="33"/>
      <c r="E45" s="35">
        <v>430.1</v>
      </c>
      <c r="F45" s="35"/>
      <c r="G45" s="35"/>
      <c r="H45" s="36"/>
      <c r="I45" s="35"/>
      <c r="J45" s="35">
        <v>430.1</v>
      </c>
      <c r="K45" s="33" t="s">
        <v>60</v>
      </c>
    </row>
    <row r="46" spans="1:15" s="37" customFormat="1" ht="74.25" customHeight="1" x14ac:dyDescent="0.3">
      <c r="A46" s="33">
        <v>18</v>
      </c>
      <c r="B46" s="34" t="s">
        <v>67</v>
      </c>
      <c r="C46" s="33"/>
      <c r="D46" s="33"/>
      <c r="E46" s="35">
        <v>350</v>
      </c>
      <c r="F46" s="35"/>
      <c r="G46" s="35"/>
      <c r="H46" s="36"/>
      <c r="I46" s="35"/>
      <c r="J46" s="35">
        <v>350</v>
      </c>
      <c r="K46" s="33" t="s">
        <v>60</v>
      </c>
    </row>
    <row r="47" spans="1:15" s="37" customFormat="1" ht="74.25" customHeight="1" x14ac:dyDescent="0.3">
      <c r="A47" s="33">
        <v>19</v>
      </c>
      <c r="B47" s="34" t="s">
        <v>68</v>
      </c>
      <c r="C47" s="33"/>
      <c r="D47" s="33"/>
      <c r="E47" s="35">
        <v>372</v>
      </c>
      <c r="F47" s="35"/>
      <c r="G47" s="35"/>
      <c r="H47" s="36"/>
      <c r="I47" s="35"/>
      <c r="J47" s="35">
        <v>372</v>
      </c>
      <c r="K47" s="33" t="s">
        <v>60</v>
      </c>
    </row>
    <row r="48" spans="1:15" s="37" customFormat="1" ht="143.25" customHeight="1" x14ac:dyDescent="0.3">
      <c r="A48" s="33">
        <v>20</v>
      </c>
      <c r="B48" s="19" t="s">
        <v>69</v>
      </c>
      <c r="C48" s="33"/>
      <c r="D48" s="33"/>
      <c r="E48" s="35">
        <v>400</v>
      </c>
      <c r="F48" s="35"/>
      <c r="G48" s="35"/>
      <c r="H48" s="36"/>
      <c r="I48" s="35"/>
      <c r="J48" s="35">
        <v>400</v>
      </c>
      <c r="K48" s="18" t="s">
        <v>54</v>
      </c>
    </row>
    <row r="49" spans="1:13" s="37" customFormat="1" ht="122.1" customHeight="1" x14ac:dyDescent="0.3">
      <c r="A49" s="33">
        <v>21</v>
      </c>
      <c r="B49" s="38" t="s">
        <v>70</v>
      </c>
      <c r="C49" s="33"/>
      <c r="D49" s="33"/>
      <c r="E49" s="35">
        <v>3530.34</v>
      </c>
      <c r="F49" s="35"/>
      <c r="G49" s="35"/>
      <c r="H49" s="36"/>
      <c r="I49" s="35"/>
      <c r="J49" s="35">
        <v>3530.34</v>
      </c>
      <c r="K49" s="23" t="s">
        <v>47</v>
      </c>
    </row>
    <row r="50" spans="1:13" ht="35.25" customHeight="1" x14ac:dyDescent="0.3">
      <c r="A50" s="7" t="s">
        <v>71</v>
      </c>
      <c r="B50" s="7"/>
      <c r="C50" s="7"/>
      <c r="D50" s="7"/>
      <c r="E50" s="24">
        <f>SUM(E29:E49)</f>
        <v>118858.24000000001</v>
      </c>
      <c r="F50" s="24">
        <f>SUM(F29:F48)</f>
        <v>492</v>
      </c>
      <c r="G50" s="24">
        <f>SUM(G29:G48)</f>
        <v>18865.900000000001</v>
      </c>
      <c r="H50" s="24">
        <f>SUM(H29:H48)</f>
        <v>46777.899999999994</v>
      </c>
      <c r="I50" s="24">
        <f>SUM(I29:I48)</f>
        <v>40880</v>
      </c>
      <c r="J50" s="24">
        <f>SUM(J29:J49)</f>
        <v>11842.44</v>
      </c>
      <c r="K50" s="23"/>
      <c r="M50" s="15" t="s">
        <v>33</v>
      </c>
    </row>
    <row r="51" spans="1:13" ht="15.75" customHeight="1" x14ac:dyDescent="0.3">
      <c r="A51" s="10" t="s">
        <v>72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3" ht="36.950000000000003" customHeight="1" x14ac:dyDescent="0.3">
      <c r="A52" s="18">
        <v>1</v>
      </c>
      <c r="B52" s="19" t="s">
        <v>73</v>
      </c>
      <c r="C52" s="18"/>
      <c r="D52" s="18"/>
      <c r="E52" s="21"/>
      <c r="F52" s="21"/>
      <c r="G52" s="21"/>
      <c r="H52" s="21"/>
      <c r="I52" s="21"/>
      <c r="J52" s="21"/>
      <c r="K52" s="18"/>
    </row>
    <row r="53" spans="1:13" ht="70.150000000000006" customHeight="1" x14ac:dyDescent="0.3">
      <c r="A53" s="18"/>
      <c r="B53" s="19" t="s">
        <v>74</v>
      </c>
      <c r="C53" s="18" t="s">
        <v>22</v>
      </c>
      <c r="D53" s="18">
        <v>3</v>
      </c>
      <c r="E53" s="20">
        <f>SUM(F53:J53)</f>
        <v>30</v>
      </c>
      <c r="F53" s="21">
        <v>30</v>
      </c>
      <c r="G53" s="21" t="s">
        <v>23</v>
      </c>
      <c r="H53" s="21" t="s">
        <v>23</v>
      </c>
      <c r="I53" s="21" t="s">
        <v>23</v>
      </c>
      <c r="J53" s="21" t="s">
        <v>23</v>
      </c>
      <c r="K53" s="18" t="s">
        <v>24</v>
      </c>
    </row>
    <row r="54" spans="1:13" ht="36.950000000000003" customHeight="1" x14ac:dyDescent="0.3">
      <c r="A54" s="18"/>
      <c r="B54" s="19" t="s">
        <v>75</v>
      </c>
      <c r="C54" s="18" t="s">
        <v>22</v>
      </c>
      <c r="D54" s="18">
        <v>60</v>
      </c>
      <c r="E54" s="20">
        <f>SUM(F54:J54)</f>
        <v>19</v>
      </c>
      <c r="F54" s="21">
        <v>19</v>
      </c>
      <c r="G54" s="21" t="s">
        <v>23</v>
      </c>
      <c r="H54" s="21" t="s">
        <v>23</v>
      </c>
      <c r="I54" s="21" t="s">
        <v>23</v>
      </c>
      <c r="J54" s="21" t="s">
        <v>23</v>
      </c>
      <c r="K54" s="18" t="s">
        <v>24</v>
      </c>
    </row>
    <row r="55" spans="1:13" ht="53.65" customHeight="1" x14ac:dyDescent="0.3">
      <c r="A55" s="18">
        <v>2</v>
      </c>
      <c r="B55" s="19" t="s">
        <v>76</v>
      </c>
      <c r="C55" s="18" t="s">
        <v>23</v>
      </c>
      <c r="D55" s="18" t="s">
        <v>23</v>
      </c>
      <c r="E55" s="20">
        <f>SUM(F55:J55)</f>
        <v>150</v>
      </c>
      <c r="F55" s="21" t="s">
        <v>23</v>
      </c>
      <c r="G55" s="21" t="s">
        <v>23</v>
      </c>
      <c r="H55" s="21">
        <v>50</v>
      </c>
      <c r="I55" s="21">
        <v>50</v>
      </c>
      <c r="J55" s="21">
        <v>50</v>
      </c>
      <c r="K55" s="18" t="s">
        <v>24</v>
      </c>
    </row>
    <row r="56" spans="1:13" ht="70.150000000000006" customHeight="1" x14ac:dyDescent="0.3">
      <c r="A56" s="18" t="s">
        <v>77</v>
      </c>
      <c r="B56" s="19" t="s">
        <v>78</v>
      </c>
      <c r="C56" s="18" t="s">
        <v>23</v>
      </c>
      <c r="D56" s="18" t="s">
        <v>23</v>
      </c>
      <c r="E56" s="20">
        <f>SUM(F56:J56)</f>
        <v>30</v>
      </c>
      <c r="F56" s="21" t="s">
        <v>23</v>
      </c>
      <c r="G56" s="21" t="s">
        <v>23</v>
      </c>
      <c r="H56" s="21">
        <v>10</v>
      </c>
      <c r="I56" s="21">
        <v>10</v>
      </c>
      <c r="J56" s="21">
        <v>10</v>
      </c>
      <c r="K56" s="18" t="s">
        <v>24</v>
      </c>
      <c r="L56" s="39"/>
      <c r="M56" s="40"/>
    </row>
    <row r="57" spans="1:13" ht="15.75" customHeight="1" x14ac:dyDescent="0.3">
      <c r="A57" s="6" t="s">
        <v>79</v>
      </c>
      <c r="B57" s="6"/>
      <c r="C57" s="6"/>
      <c r="D57" s="6"/>
      <c r="E57" s="5">
        <f>SUM(E53:E56)</f>
        <v>229</v>
      </c>
      <c r="F57" s="5">
        <f>SUM(F53:F56)</f>
        <v>49</v>
      </c>
      <c r="G57" s="4"/>
      <c r="H57" s="5">
        <f>SUM(H53:H56)</f>
        <v>60</v>
      </c>
      <c r="I57" s="5">
        <f>SUM(I53:I56)</f>
        <v>60</v>
      </c>
      <c r="J57" s="5">
        <f>SUM(J53:J56)</f>
        <v>60</v>
      </c>
      <c r="K57" s="3"/>
    </row>
    <row r="58" spans="1:13" ht="15.75" customHeight="1" x14ac:dyDescent="0.3">
      <c r="A58" s="6"/>
      <c r="B58" s="6"/>
      <c r="C58" s="6"/>
      <c r="D58" s="6"/>
      <c r="E58" s="5"/>
      <c r="F58" s="5"/>
      <c r="G58" s="4"/>
      <c r="H58" s="5"/>
      <c r="I58" s="5"/>
      <c r="J58" s="5"/>
      <c r="K58" s="3"/>
    </row>
    <row r="59" spans="1:13" ht="15.75" customHeight="1" x14ac:dyDescent="0.3">
      <c r="A59" s="6" t="s">
        <v>80</v>
      </c>
      <c r="B59" s="6"/>
      <c r="C59" s="6"/>
      <c r="D59" s="6"/>
      <c r="E59" s="2">
        <f>SUM(F59:J60)</f>
        <v>119459.23999999999</v>
      </c>
      <c r="F59" s="1">
        <f>F57+F50+F27</f>
        <v>745.5</v>
      </c>
      <c r="G59" s="1">
        <f>G57+G50+G27</f>
        <v>18865.900000000001</v>
      </c>
      <c r="H59" s="1">
        <f>H50+H57</f>
        <v>46837.899999999994</v>
      </c>
      <c r="I59" s="1">
        <f>I57+I50+I27</f>
        <v>41021</v>
      </c>
      <c r="J59" s="1">
        <f>J57+J50+J27</f>
        <v>11988.94</v>
      </c>
      <c r="K59" s="3"/>
    </row>
    <row r="60" spans="1:13" ht="15.75" customHeight="1" x14ac:dyDescent="0.3">
      <c r="A60" s="6"/>
      <c r="B60" s="6"/>
      <c r="C60" s="6"/>
      <c r="D60" s="6"/>
      <c r="E60" s="2"/>
      <c r="F60" s="1"/>
      <c r="G60" s="1"/>
      <c r="H60" s="1"/>
      <c r="I60" s="1"/>
      <c r="J60" s="1"/>
      <c r="K60" s="3"/>
    </row>
    <row r="62" spans="1:13" ht="36.950000000000003" customHeight="1" x14ac:dyDescent="0.3">
      <c r="B62" s="41" t="s">
        <v>81</v>
      </c>
      <c r="H62" s="42" t="s">
        <v>82</v>
      </c>
    </row>
    <row r="1048576" ht="12.95" customHeight="1" x14ac:dyDescent="0.3"/>
  </sheetData>
  <mergeCells count="35">
    <mergeCell ref="I59:I60"/>
    <mergeCell ref="J59:J60"/>
    <mergeCell ref="K59:K60"/>
    <mergeCell ref="A59:D60"/>
    <mergeCell ref="E59:E60"/>
    <mergeCell ref="F59:F60"/>
    <mergeCell ref="G59:G60"/>
    <mergeCell ref="H59:H60"/>
    <mergeCell ref="A27:D27"/>
    <mergeCell ref="A28:K28"/>
    <mergeCell ref="A50:D50"/>
    <mergeCell ref="A51:K51"/>
    <mergeCell ref="A57:D58"/>
    <mergeCell ref="E57:E58"/>
    <mergeCell ref="F57:F58"/>
    <mergeCell ref="G57:G58"/>
    <mergeCell ref="H57:H58"/>
    <mergeCell ref="I57:I58"/>
    <mergeCell ref="J57:J58"/>
    <mergeCell ref="K57:K58"/>
    <mergeCell ref="F10:J10"/>
    <mergeCell ref="K10:K13"/>
    <mergeCell ref="F11:J11"/>
    <mergeCell ref="F12:J12"/>
    <mergeCell ref="A15:K15"/>
    <mergeCell ref="A10:A13"/>
    <mergeCell ref="B10:B13"/>
    <mergeCell ref="C10:C13"/>
    <mergeCell ref="D10:D13"/>
    <mergeCell ref="E10:E13"/>
    <mergeCell ref="I1:K1"/>
    <mergeCell ref="H2:K5"/>
    <mergeCell ref="A6:K6"/>
    <mergeCell ref="A7:K7"/>
    <mergeCell ref="A8:K8"/>
  </mergeCells>
  <pageMargins left="0.23611111111111099" right="0.23611111111111099" top="0.74861111111111101" bottom="0.74861111111111101" header="0.31527777777777799" footer="0.31527777777777799"/>
  <pageSetup paperSize="0" scale="0" firstPageNumber="0" orientation="portrait" usePrinterDefaults="0" horizontalDpi="0" verticalDpi="0" copies="0"/>
  <headerFooter>
    <oddHeader>&amp;L</oddHeader>
    <oddFooter>&amp;C&amp;"Calibri,Обычный"&amp;P</oddFooter>
  </headerFooter>
  <rowBreaks count="3" manualBreakCount="3">
    <brk id="31" max="16383" man="1"/>
    <brk id="38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2025-03-10T15:55:53Z</cp:lastPrinted>
  <dcterms:modified xsi:type="dcterms:W3CDTF">2025-03-11T13:50:31Z</dcterms:modified>
</cp:coreProperties>
</file>