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ої документи\Рішення міської ради\Рішення 2025\Травень - ЗМІНИ ДО КОМПЛЕКСНОЇ ПРОГРАМИ\"/>
    </mc:Choice>
  </mc:AlternateContent>
  <xr:revisionPtr revIDLastSave="0" documentId="13_ncr:1_{0DC2178B-B8F3-4144-A224-99A2C694F1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Лист1!$A$1:$K$65</definedName>
  </definedNames>
  <calcPr calcId="191029" iterateDelta="1E-4"/>
</workbook>
</file>

<file path=xl/calcChain.xml><?xml version="1.0" encoding="utf-8"?>
<calcChain xmlns="http://schemas.openxmlformats.org/spreadsheetml/2006/main">
  <c r="E52" i="1" l="1"/>
  <c r="J52" i="1"/>
  <c r="J59" i="1" l="1"/>
  <c r="I59" i="1"/>
  <c r="H59" i="1"/>
  <c r="F59" i="1"/>
  <c r="E58" i="1"/>
  <c r="E57" i="1"/>
  <c r="E56" i="1"/>
  <c r="E55" i="1"/>
  <c r="I52" i="1"/>
  <c r="H52" i="1"/>
  <c r="G52" i="1"/>
  <c r="F52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J27" i="1"/>
  <c r="I27" i="1"/>
  <c r="I61" i="1" s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H61" i="1" l="1"/>
  <c r="F61" i="1"/>
  <c r="J61" i="1"/>
  <c r="G61" i="1"/>
  <c r="E59" i="1"/>
  <c r="E27" i="1"/>
  <c r="E61" i="1" l="1"/>
</calcChain>
</file>

<file path=xl/sharedStrings.xml><?xml version="1.0" encoding="utf-8"?>
<sst xmlns="http://schemas.openxmlformats.org/spreadsheetml/2006/main" count="196" uniqueCount="86">
  <si>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</si>
  <si>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</si>
  <si>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</si>
  <si>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</si>
  <si>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</si>
  <si>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</si>
  <si>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</si>
  <si>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</si>
  <si>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</si>
  <si>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</si>
  <si>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</si>
  <si>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</si>
  <si>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</si>
  <si>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</si>
  <si>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</si>
  <si>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</si>
  <si>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</si>
  <si>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</si>
  <si>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</si>
  <si>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</si>
  <si>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</si>
  <si>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</si>
  <si>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</si>
  <si>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</si>
  <si>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</si>
  <si>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</si>
  <si>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</si>
  <si>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</si>
  <si>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</si>
  <si>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</si>
  <si>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</si>
  <si>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</si>
  <si>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</si>
  <si>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</si>
  <si>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</si>
  <si>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</si>
  <si>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</si>
  <si>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</si>
  <si>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</si>
  <si>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</si>
  <si>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</si>
  <si>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</si>
  <si>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</si>
  <si>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</si>
  <si>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</si>
  <si>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</si>
  <si>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</si>
  <si>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</si>
  <si>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</si>
  <si>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</si>
  <si>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</si>
  <si>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</si>
  <si>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</si>
  <si>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</si>
  <si>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</si>
  <si>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</si>
  <si>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</si>
  <si>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</si>
  <si>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</si>
  <si>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</si>
  <si>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</si>
  <si>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</si>
  <si>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</si>
  <si>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</si>
  <si>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</si>
  <si>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</si>
  <si>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</si>
  <si>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</si>
  <si>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</si>
  <si>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</si>
  <si>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</si>
  <si>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</si>
  <si>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</si>
  <si>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</si>
  <si>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</si>
  <si>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</si>
  <si>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</si>
  <si>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</si>
  <si>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</si>
  <si>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</si>
  <si>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</si>
  <si>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Начальник відділу з питань цивільного захисту та екологічної безпеки</t>
  </si>
  <si>
    <t>Юрій ДІДКОВСЬКИЙ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</si>
  <si>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на об'єкті навчально-побутового корпусу А-3 Ковельського промислово-економічного фахового коледжу  за адресою: м. Ковель, вул., Заводська, 23</t>
  </si>
  <si>
    <t xml:space="preserve"> -</t>
  </si>
  <si>
    <t xml:space="preserve">Виготовлення проектно-кошторисної документації по об’єкту: 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</si>
</sst>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6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top" wrapText="1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4"/>
  <sheetViews>
    <sheetView showGridLines="0" tabSelected="1" view="pageBreakPreview" topLeftCell="A5" zoomScale="60" zoomScaleNormal="40" zoomScalePageLayoutView="40" workbookViewId="0">
      <selection activeCell="K51" sqref="K51"/>
    </sheetView>
  </sheetViews>
  <sheetFormatPr defaultRowHeight="18.75" x14ac:dyDescent="0.3"/>
  <cols>
    <col min="1" max="1" width="6.875" style="7"/>
    <col min="2" max="2" width="47.75" style="7"/>
    <col min="3" max="3" width="10.75" style="7"/>
    <col min="4" max="4" width="8.5" style="7"/>
    <col min="5" max="5" width="14.375" style="7"/>
    <col min="6" max="6" width="12.75" style="7"/>
    <col min="7" max="7" width="13.125" style="7"/>
    <col min="8" max="8" width="20" style="7"/>
    <col min="9" max="9" width="13.75" style="7"/>
    <col min="10" max="10" width="12.125" style="7"/>
    <col min="11" max="11" width="39.375" style="7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30" t="s">
        <v>0</v>
      </c>
      <c r="J1" s="30"/>
      <c r="K1" s="30"/>
    </row>
    <row r="2" spans="1:11" ht="19.350000000000001" customHeight="1" x14ac:dyDescent="0.3">
      <c r="H2" s="31" t="s">
        <v>1</v>
      </c>
      <c r="I2" s="31"/>
      <c r="J2" s="31"/>
      <c r="K2" s="31"/>
    </row>
    <row r="3" spans="1:11" ht="19.7" customHeight="1" x14ac:dyDescent="0.3">
      <c r="H3" s="31"/>
      <c r="I3" s="31"/>
      <c r="J3" s="31"/>
      <c r="K3" s="31"/>
    </row>
    <row r="4" spans="1:11" ht="19.7" customHeight="1" x14ac:dyDescent="0.3">
      <c r="H4" s="31"/>
      <c r="I4" s="31"/>
      <c r="J4" s="31"/>
      <c r="K4" s="31"/>
    </row>
    <row r="5" spans="1:11" ht="19.7" customHeight="1" x14ac:dyDescent="0.3">
      <c r="H5" s="31"/>
      <c r="I5" s="31"/>
      <c r="J5" s="31"/>
      <c r="K5" s="31"/>
    </row>
    <row r="6" spans="1:11" ht="19.7" customHeight="1" x14ac:dyDescent="0.3">
      <c r="A6" s="32" t="s">
        <v>2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9.7" customHeight="1" x14ac:dyDescent="0.3">
      <c r="A7" s="32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9.7" customHeight="1" x14ac:dyDescent="0.3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9.7" customHeight="1" x14ac:dyDescent="0.3">
      <c r="A9" s="8"/>
    </row>
    <row r="10" spans="1:11" ht="15.75" customHeight="1" x14ac:dyDescent="0.3">
      <c r="A10" s="36" t="s">
        <v>5</v>
      </c>
      <c r="B10" s="33" t="s">
        <v>6</v>
      </c>
      <c r="C10" s="33" t="s">
        <v>7</v>
      </c>
      <c r="D10" s="33" t="s">
        <v>8</v>
      </c>
      <c r="E10" s="33" t="s">
        <v>9</v>
      </c>
      <c r="F10" s="33" t="s">
        <v>10</v>
      </c>
      <c r="G10" s="33"/>
      <c r="H10" s="33"/>
      <c r="I10" s="33"/>
      <c r="J10" s="33"/>
      <c r="K10" s="34" t="s">
        <v>11</v>
      </c>
    </row>
    <row r="11" spans="1:11" ht="15.75" customHeight="1" x14ac:dyDescent="0.3">
      <c r="A11" s="36"/>
      <c r="B11" s="33"/>
      <c r="C11" s="33"/>
      <c r="D11" s="33"/>
      <c r="E11" s="33"/>
      <c r="F11" s="33" t="s">
        <v>12</v>
      </c>
      <c r="G11" s="33"/>
      <c r="H11" s="33"/>
      <c r="I11" s="33"/>
      <c r="J11" s="33"/>
      <c r="K11" s="34"/>
    </row>
    <row r="12" spans="1:11" ht="15.75" customHeight="1" x14ac:dyDescent="0.3">
      <c r="A12" s="36"/>
      <c r="B12" s="33"/>
      <c r="C12" s="33"/>
      <c r="D12" s="33"/>
      <c r="E12" s="33"/>
      <c r="F12" s="33" t="s">
        <v>13</v>
      </c>
      <c r="G12" s="33"/>
      <c r="H12" s="33"/>
      <c r="I12" s="33"/>
      <c r="J12" s="33"/>
      <c r="K12" s="34"/>
    </row>
    <row r="13" spans="1:11" ht="20.100000000000001" customHeight="1" x14ac:dyDescent="0.3">
      <c r="A13" s="36"/>
      <c r="B13" s="33"/>
      <c r="C13" s="33"/>
      <c r="D13" s="33"/>
      <c r="E13" s="33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34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33.75" customHeight="1" x14ac:dyDescent="0.3">
      <c r="A15" s="35" t="s">
        <v>19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126</v>
      </c>
      <c r="F16" s="10">
        <v>45</v>
      </c>
      <c r="G16" s="10" t="s">
        <v>23</v>
      </c>
      <c r="H16" s="10" t="s">
        <v>23</v>
      </c>
      <c r="I16" s="2">
        <v>81</v>
      </c>
      <c r="J16" s="10" t="s">
        <v>84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27.5</v>
      </c>
      <c r="F17" s="10">
        <v>27.5</v>
      </c>
      <c r="G17" s="10" t="s">
        <v>23</v>
      </c>
      <c r="H17" s="10" t="s">
        <v>23</v>
      </c>
      <c r="I17" s="10" t="s">
        <v>26</v>
      </c>
      <c r="J17" s="10" t="s">
        <v>84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136.4</v>
      </c>
      <c r="F24" s="10">
        <v>49.9</v>
      </c>
      <c r="G24" s="10" t="s">
        <v>23</v>
      </c>
      <c r="H24" s="10" t="s">
        <v>23</v>
      </c>
      <c r="I24" s="10" t="s">
        <v>23</v>
      </c>
      <c r="J24" s="10">
        <v>86.5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0</v>
      </c>
      <c r="F26" s="10" t="s">
        <v>23</v>
      </c>
      <c r="G26" s="10" t="s">
        <v>23</v>
      </c>
      <c r="H26" s="10" t="s">
        <v>23</v>
      </c>
      <c r="I26" s="10" t="s">
        <v>26</v>
      </c>
      <c r="J26" s="10" t="s">
        <v>84</v>
      </c>
      <c r="K26" s="5" t="s">
        <v>24</v>
      </c>
    </row>
    <row r="27" spans="1:11" ht="31.5" customHeight="1" x14ac:dyDescent="0.3">
      <c r="A27" s="37" t="s">
        <v>37</v>
      </c>
      <c r="B27" s="37"/>
      <c r="C27" s="37"/>
      <c r="D27" s="37"/>
      <c r="E27" s="3">
        <f t="shared" si="0"/>
        <v>372</v>
      </c>
      <c r="F27" s="3">
        <f>SUM(F16:F26)</f>
        <v>204.5</v>
      </c>
      <c r="G27" s="3">
        <f>SUM(G16:G26)</f>
        <v>0</v>
      </c>
      <c r="H27" s="3" t="s">
        <v>38</v>
      </c>
      <c r="I27" s="3">
        <f>SUM(I16:I26)</f>
        <v>81</v>
      </c>
      <c r="J27" s="3">
        <f>SUM(J16:J26)</f>
        <v>86.5</v>
      </c>
      <c r="K27" s="4"/>
    </row>
    <row r="28" spans="1:11" ht="32.25" customHeight="1" x14ac:dyDescent="0.3">
      <c r="A28" s="38" t="s">
        <v>39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ht="53.6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90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5.75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6.9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1413</v>
      </c>
      <c r="F32" s="11">
        <v>88.2</v>
      </c>
      <c r="G32" s="1">
        <v>617.29999999999995</v>
      </c>
      <c r="H32" s="11">
        <v>357.5</v>
      </c>
      <c r="I32" s="11">
        <v>200</v>
      </c>
      <c r="J32" s="11">
        <v>150</v>
      </c>
      <c r="K32" s="5" t="s">
        <v>24</v>
      </c>
    </row>
    <row r="33" spans="1:15" s="14" customFormat="1" ht="125.2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103.5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53.6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53.6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6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29">
        <v>200</v>
      </c>
      <c r="J37" s="11">
        <v>400</v>
      </c>
      <c r="K37" s="5" t="s">
        <v>54</v>
      </c>
    </row>
    <row r="38" spans="1:15" ht="99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75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81.75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53.6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32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7"/>
      <c r="I42" s="10">
        <v>750.2</v>
      </c>
      <c r="J42" s="10"/>
      <c r="K42" s="5" t="s">
        <v>62</v>
      </c>
    </row>
    <row r="43" spans="1:15" ht="119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7"/>
      <c r="I43" s="10" t="s">
        <v>64</v>
      </c>
      <c r="J43" s="10"/>
      <c r="K43" s="5" t="s">
        <v>60</v>
      </c>
      <c r="M43" s="7" t="s">
        <v>33</v>
      </c>
    </row>
    <row r="44" spans="1:15" ht="145.5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7"/>
      <c r="I44" s="10">
        <v>500</v>
      </c>
      <c r="J44" s="10"/>
      <c r="K44" s="5" t="s">
        <v>54</v>
      </c>
      <c r="M44" s="7" t="s">
        <v>33</v>
      </c>
    </row>
    <row r="45" spans="1:15" s="22" customFormat="1" ht="75.75" customHeight="1" x14ac:dyDescent="0.3">
      <c r="A45" s="18">
        <v>17</v>
      </c>
      <c r="B45" s="19" t="s">
        <v>66</v>
      </c>
      <c r="C45" s="18"/>
      <c r="D45" s="18"/>
      <c r="E45" s="20">
        <v>430.1</v>
      </c>
      <c r="F45" s="20"/>
      <c r="G45" s="20"/>
      <c r="H45" s="21"/>
      <c r="I45" s="20"/>
      <c r="J45" s="20">
        <v>430.1</v>
      </c>
      <c r="K45" s="18" t="s">
        <v>60</v>
      </c>
    </row>
    <row r="46" spans="1:15" s="22" customFormat="1" ht="74.25" customHeight="1" x14ac:dyDescent="0.3">
      <c r="A46" s="18">
        <v>18</v>
      </c>
      <c r="B46" s="19" t="s">
        <v>67</v>
      </c>
      <c r="C46" s="18"/>
      <c r="D46" s="18"/>
      <c r="E46" s="20">
        <v>350</v>
      </c>
      <c r="F46" s="20"/>
      <c r="G46" s="20"/>
      <c r="H46" s="21"/>
      <c r="I46" s="20"/>
      <c r="J46" s="20">
        <v>350</v>
      </c>
      <c r="K46" s="18" t="s">
        <v>60</v>
      </c>
    </row>
    <row r="47" spans="1:15" s="22" customFormat="1" ht="74.25" customHeight="1" x14ac:dyDescent="0.3">
      <c r="A47" s="18">
        <v>19</v>
      </c>
      <c r="B47" s="19" t="s">
        <v>68</v>
      </c>
      <c r="C47" s="18"/>
      <c r="D47" s="18"/>
      <c r="E47" s="20">
        <v>372</v>
      </c>
      <c r="F47" s="20"/>
      <c r="G47" s="20"/>
      <c r="H47" s="21"/>
      <c r="I47" s="20"/>
      <c r="J47" s="20">
        <v>372</v>
      </c>
      <c r="K47" s="18" t="s">
        <v>60</v>
      </c>
    </row>
    <row r="48" spans="1:15" s="22" customFormat="1" ht="143.25" customHeight="1" x14ac:dyDescent="0.3">
      <c r="A48" s="18">
        <v>20</v>
      </c>
      <c r="B48" s="9" t="s">
        <v>69</v>
      </c>
      <c r="C48" s="18"/>
      <c r="D48" s="18"/>
      <c r="E48" s="20">
        <v>400</v>
      </c>
      <c r="F48" s="20"/>
      <c r="G48" s="20"/>
      <c r="H48" s="21"/>
      <c r="I48" s="20"/>
      <c r="J48" s="20">
        <v>400</v>
      </c>
      <c r="K48" s="28" t="s">
        <v>54</v>
      </c>
    </row>
    <row r="49" spans="1:13" s="22" customFormat="1" ht="122.1" customHeight="1" x14ac:dyDescent="0.3">
      <c r="A49" s="18">
        <v>21</v>
      </c>
      <c r="B49" s="23" t="s">
        <v>70</v>
      </c>
      <c r="C49" s="18"/>
      <c r="D49" s="18"/>
      <c r="E49" s="20">
        <v>3530.34</v>
      </c>
      <c r="F49" s="20"/>
      <c r="G49" s="20"/>
      <c r="H49" s="21"/>
      <c r="I49" s="20"/>
      <c r="J49" s="20">
        <v>3530.34</v>
      </c>
      <c r="K49" s="4" t="s">
        <v>47</v>
      </c>
    </row>
    <row r="50" spans="1:13" s="22" customFormat="1" ht="177" customHeight="1" x14ac:dyDescent="0.3">
      <c r="A50" s="18">
        <v>22</v>
      </c>
      <c r="B50" s="9" t="s">
        <v>83</v>
      </c>
      <c r="C50" s="18"/>
      <c r="D50" s="18"/>
      <c r="E50" s="20">
        <v>500</v>
      </c>
      <c r="F50" s="20"/>
      <c r="G50" s="20"/>
      <c r="H50" s="21"/>
      <c r="I50" s="20"/>
      <c r="J50" s="20">
        <v>500</v>
      </c>
      <c r="K50" s="5" t="s">
        <v>54</v>
      </c>
    </row>
    <row r="51" spans="1:13" s="22" customFormat="1" ht="116.25" customHeight="1" x14ac:dyDescent="0.3">
      <c r="A51" s="18">
        <v>23</v>
      </c>
      <c r="B51" s="45" t="s">
        <v>85</v>
      </c>
      <c r="C51" s="18"/>
      <c r="D51" s="18"/>
      <c r="E51" s="20">
        <v>50</v>
      </c>
      <c r="F51" s="20"/>
      <c r="G51" s="20"/>
      <c r="H51" s="21"/>
      <c r="I51" s="20"/>
      <c r="J51" s="20">
        <v>50</v>
      </c>
      <c r="K51" s="5" t="s">
        <v>24</v>
      </c>
    </row>
    <row r="52" spans="1:13" ht="35.25" customHeight="1" x14ac:dyDescent="0.3">
      <c r="A52" s="37" t="s">
        <v>71</v>
      </c>
      <c r="B52" s="37"/>
      <c r="C52" s="37"/>
      <c r="D52" s="37"/>
      <c r="E52" s="1">
        <f>SUM(E29:E51)</f>
        <v>119358.24</v>
      </c>
      <c r="F52" s="1">
        <f>SUM(F29:F48)</f>
        <v>492</v>
      </c>
      <c r="G52" s="1">
        <f>SUM(G29:G48)</f>
        <v>18865.900000000001</v>
      </c>
      <c r="H52" s="1">
        <f>SUM(H29:H48)</f>
        <v>46777.899999999994</v>
      </c>
      <c r="I52" s="1">
        <f>SUM(I29:I48)</f>
        <v>40880</v>
      </c>
      <c r="J52" s="1">
        <f>SUM(J29:J51)</f>
        <v>12342.44</v>
      </c>
      <c r="K52" s="4"/>
      <c r="M52" s="7" t="s">
        <v>33</v>
      </c>
    </row>
    <row r="53" spans="1:13" ht="30.75" customHeight="1" x14ac:dyDescent="0.3">
      <c r="A53" s="38" t="s">
        <v>72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spans="1:13" ht="36.950000000000003" customHeight="1" x14ac:dyDescent="0.3">
      <c r="A54" s="5">
        <v>1</v>
      </c>
      <c r="B54" s="9" t="s">
        <v>73</v>
      </c>
      <c r="C54" s="5"/>
      <c r="D54" s="5"/>
      <c r="E54" s="10"/>
      <c r="F54" s="10"/>
      <c r="G54" s="10"/>
      <c r="H54" s="10"/>
      <c r="I54" s="10"/>
      <c r="J54" s="10"/>
      <c r="K54" s="5"/>
    </row>
    <row r="55" spans="1:13" ht="70.150000000000006" customHeight="1" x14ac:dyDescent="0.3">
      <c r="A55" s="5"/>
      <c r="B55" s="9" t="s">
        <v>74</v>
      </c>
      <c r="C55" s="5" t="s">
        <v>22</v>
      </c>
      <c r="D55" s="5">
        <v>3</v>
      </c>
      <c r="E55" s="3">
        <f>SUM(F55:J55)</f>
        <v>30</v>
      </c>
      <c r="F55" s="10">
        <v>30</v>
      </c>
      <c r="G55" s="10" t="s">
        <v>23</v>
      </c>
      <c r="H55" s="10" t="s">
        <v>23</v>
      </c>
      <c r="I55" s="10" t="s">
        <v>23</v>
      </c>
      <c r="J55" s="10" t="s">
        <v>23</v>
      </c>
      <c r="K55" s="5" t="s">
        <v>24</v>
      </c>
    </row>
    <row r="56" spans="1:13" ht="36.950000000000003" customHeight="1" x14ac:dyDescent="0.3">
      <c r="A56" s="5"/>
      <c r="B56" s="9" t="s">
        <v>75</v>
      </c>
      <c r="C56" s="5" t="s">
        <v>22</v>
      </c>
      <c r="D56" s="5">
        <v>60</v>
      </c>
      <c r="E56" s="3">
        <f>SUM(F56:J56)</f>
        <v>19</v>
      </c>
      <c r="F56" s="10">
        <v>19</v>
      </c>
      <c r="G56" s="10" t="s">
        <v>23</v>
      </c>
      <c r="H56" s="10" t="s">
        <v>23</v>
      </c>
      <c r="I56" s="10" t="s">
        <v>23</v>
      </c>
      <c r="J56" s="10" t="s">
        <v>23</v>
      </c>
      <c r="K56" s="5" t="s">
        <v>24</v>
      </c>
    </row>
    <row r="57" spans="1:13" ht="53.65" customHeight="1" x14ac:dyDescent="0.3">
      <c r="A57" s="5">
        <v>2</v>
      </c>
      <c r="B57" s="9" t="s">
        <v>76</v>
      </c>
      <c r="C57" s="5" t="s">
        <v>23</v>
      </c>
      <c r="D57" s="5" t="s">
        <v>23</v>
      </c>
      <c r="E57" s="3">
        <f>SUM(F57:J57)</f>
        <v>150</v>
      </c>
      <c r="F57" s="10" t="s">
        <v>23</v>
      </c>
      <c r="G57" s="10" t="s">
        <v>23</v>
      </c>
      <c r="H57" s="10">
        <v>50</v>
      </c>
      <c r="I57" s="10">
        <v>50</v>
      </c>
      <c r="J57" s="10">
        <v>50</v>
      </c>
      <c r="K57" s="5" t="s">
        <v>24</v>
      </c>
    </row>
    <row r="58" spans="1:13" ht="70.150000000000006" customHeight="1" x14ac:dyDescent="0.3">
      <c r="A58" s="5" t="s">
        <v>77</v>
      </c>
      <c r="B58" s="9" t="s">
        <v>78</v>
      </c>
      <c r="C58" s="5" t="s">
        <v>23</v>
      </c>
      <c r="D58" s="5" t="s">
        <v>23</v>
      </c>
      <c r="E58" s="3">
        <f>SUM(F58:J58)</f>
        <v>30</v>
      </c>
      <c r="F58" s="10" t="s">
        <v>23</v>
      </c>
      <c r="G58" s="10" t="s">
        <v>23</v>
      </c>
      <c r="H58" s="10">
        <v>10</v>
      </c>
      <c r="I58" s="10">
        <v>10</v>
      </c>
      <c r="J58" s="10">
        <v>10</v>
      </c>
      <c r="K58" s="5" t="s">
        <v>24</v>
      </c>
      <c r="L58" s="24"/>
      <c r="M58" s="25"/>
    </row>
    <row r="59" spans="1:13" ht="15.75" customHeight="1" x14ac:dyDescent="0.3">
      <c r="A59" s="39" t="s">
        <v>79</v>
      </c>
      <c r="B59" s="39"/>
      <c r="C59" s="39"/>
      <c r="D59" s="39"/>
      <c r="E59" s="40">
        <f>SUM(E55:E58)</f>
        <v>229</v>
      </c>
      <c r="F59" s="40">
        <f>SUM(F55:F58)</f>
        <v>49</v>
      </c>
      <c r="G59" s="41"/>
      <c r="H59" s="40">
        <f>SUM(H55:H58)</f>
        <v>60</v>
      </c>
      <c r="I59" s="40">
        <f>SUM(I55:I58)</f>
        <v>60</v>
      </c>
      <c r="J59" s="40">
        <f>SUM(J55:J58)</f>
        <v>60</v>
      </c>
      <c r="K59" s="42"/>
    </row>
    <row r="60" spans="1:13" ht="15.75" customHeight="1" x14ac:dyDescent="0.3">
      <c r="A60" s="39"/>
      <c r="B60" s="39"/>
      <c r="C60" s="39"/>
      <c r="D60" s="39"/>
      <c r="E60" s="40"/>
      <c r="F60" s="40"/>
      <c r="G60" s="41"/>
      <c r="H60" s="40"/>
      <c r="I60" s="40"/>
      <c r="J60" s="40"/>
      <c r="K60" s="42"/>
    </row>
    <row r="61" spans="1:13" ht="15.75" customHeight="1" x14ac:dyDescent="0.3">
      <c r="A61" s="39" t="s">
        <v>80</v>
      </c>
      <c r="B61" s="39"/>
      <c r="C61" s="39"/>
      <c r="D61" s="39"/>
      <c r="E61" s="44">
        <f>SUM(F61:J62)</f>
        <v>119959.23999999999</v>
      </c>
      <c r="F61" s="43">
        <f>F59+F52+F27</f>
        <v>745.5</v>
      </c>
      <c r="G61" s="43">
        <f>G59+G52+G27</f>
        <v>18865.900000000001</v>
      </c>
      <c r="H61" s="43">
        <f>H52+H59</f>
        <v>46837.899999999994</v>
      </c>
      <c r="I61" s="43">
        <f>I59+I52+I27</f>
        <v>41021</v>
      </c>
      <c r="J61" s="43">
        <f>J59+J52+J27</f>
        <v>12488.94</v>
      </c>
      <c r="K61" s="42"/>
    </row>
    <row r="62" spans="1:13" ht="15.75" customHeight="1" x14ac:dyDescent="0.3">
      <c r="A62" s="39"/>
      <c r="B62" s="39"/>
      <c r="C62" s="39"/>
      <c r="D62" s="39"/>
      <c r="E62" s="44"/>
      <c r="F62" s="43"/>
      <c r="G62" s="43"/>
      <c r="H62" s="43"/>
      <c r="I62" s="43"/>
      <c r="J62" s="43"/>
      <c r="K62" s="42"/>
    </row>
    <row r="64" spans="1:13" ht="36.950000000000003" customHeight="1" x14ac:dyDescent="0.3">
      <c r="B64" s="26" t="s">
        <v>81</v>
      </c>
      <c r="H64" s="27" t="s">
        <v>82</v>
      </c>
    </row>
  </sheetData>
  <mergeCells count="35">
    <mergeCell ref="I61:I62"/>
    <mergeCell ref="J61:J62"/>
    <mergeCell ref="K61:K62"/>
    <mergeCell ref="A61:D62"/>
    <mergeCell ref="E61:E62"/>
    <mergeCell ref="F61:F62"/>
    <mergeCell ref="G61:G62"/>
    <mergeCell ref="H61:H62"/>
    <mergeCell ref="A27:D27"/>
    <mergeCell ref="A28:K28"/>
    <mergeCell ref="A52:D52"/>
    <mergeCell ref="A53:K53"/>
    <mergeCell ref="A59:D60"/>
    <mergeCell ref="E59:E60"/>
    <mergeCell ref="F59:F60"/>
    <mergeCell ref="G59:G60"/>
    <mergeCell ref="H59:H60"/>
    <mergeCell ref="I59:I60"/>
    <mergeCell ref="J59:J60"/>
    <mergeCell ref="K59:K60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I1:K1"/>
    <mergeCell ref="H2:K5"/>
    <mergeCell ref="A6:K6"/>
    <mergeCell ref="A7:K7"/>
    <mergeCell ref="A8:K8"/>
  </mergeCells>
  <pageMargins left="0.23622047244094488" right="0.23622047244094488" top="0.74803149606299213" bottom="0.74803149606299213" header="0.31496062992125984" footer="0.31496062992125984"/>
  <pageSetup paperSize="9" scale="66" firstPageNumber="0" fitToHeight="0" orientation="landscape" r:id="rId1"/>
  <headerFooter>
    <oddHeader>&amp;L</oddHeader>
  </headerFooter>
  <rowBreaks count="4" manualBreakCount="4">
    <brk id="30" max="10" man="1"/>
    <brk id="37" max="10" man="1"/>
    <brk id="43" max="10" man="1"/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2025-05-12T05:22:14Z</cp:lastPrinted>
  <dcterms:created xsi:type="dcterms:W3CDTF">2025-03-13T11:23:19Z</dcterms:created>
  <dcterms:modified xsi:type="dcterms:W3CDTF">2025-05-12T06:11:33Z</dcterms:modified>
</cp:coreProperties>
</file>