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defaultThemeVersion="124226"/>
  <mc:AlternateContent xmlns:mc="http://schemas.openxmlformats.org/markup-compatibility/2006">
    <mc:Choice Requires="x15">
      <x15ac:absPath xmlns:x15ac="http://schemas.microsoft.com/office/spreadsheetml/2010/11/ac" url="M:\Приступчук\ІП 2025\ІП 2025\"/>
    </mc:Choice>
  </mc:AlternateContent>
  <xr:revisionPtr revIDLastSave="0" documentId="13_ncr:1_{BC373870-FF90-490E-84AE-FA9D24537108}" xr6:coauthVersionLast="47" xr6:coauthVersionMax="47" xr10:uidLastSave="{00000000-0000-0000-0000-000000000000}"/>
  <bookViews>
    <workbookView xWindow="-108" yWindow="-108" windowWidth="23256" windowHeight="12576" xr2:uid="{00000000-000D-0000-FFFF-FFFF00000000}"/>
  </bookViews>
  <sheets>
    <sheet name="дод 3" sheetId="10" r:id="rId1"/>
  </sheets>
  <definedNames>
    <definedName name="_xlnm.Print_Area" localSheetId="0">'дод 3'!$A$1:$U$131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10" l="1"/>
  <c r="J125" i="10"/>
  <c r="I125" i="10"/>
  <c r="H125" i="10"/>
  <c r="G125" i="10"/>
  <c r="F125" i="10"/>
  <c r="M104" i="10"/>
  <c r="M103" i="10"/>
  <c r="L103" i="10"/>
  <c r="K103" i="10"/>
  <c r="E103" i="10"/>
  <c r="D27" i="10"/>
  <c r="D26" i="10"/>
  <c r="D102" i="10"/>
  <c r="D101" i="10"/>
  <c r="D100" i="10"/>
  <c r="M97" i="10"/>
  <c r="K97" i="10"/>
  <c r="K104" i="10" s="1"/>
  <c r="D96" i="10"/>
  <c r="D99" i="10"/>
  <c r="D103" i="10" s="1"/>
  <c r="D95" i="10"/>
  <c r="D94" i="10" l="1"/>
  <c r="D93" i="10"/>
  <c r="D92" i="10"/>
  <c r="D91" i="10"/>
  <c r="D90" i="10"/>
  <c r="D89" i="10"/>
  <c r="D88" i="10"/>
  <c r="D87" i="10"/>
  <c r="M85" i="10"/>
  <c r="M124" i="10" s="1"/>
  <c r="L85" i="10"/>
  <c r="K85" i="10"/>
  <c r="K124" i="10" s="1"/>
  <c r="E85" i="10"/>
  <c r="D84" i="10"/>
  <c r="D83" i="10"/>
  <c r="D63" i="10"/>
  <c r="D44" i="10"/>
  <c r="D43" i="10"/>
  <c r="L28" i="10"/>
  <c r="D38" i="10"/>
  <c r="D37" i="10"/>
  <c r="D36" i="10"/>
  <c r="L34" i="10"/>
  <c r="K34" i="10"/>
  <c r="E34" i="10"/>
  <c r="D34" i="10"/>
  <c r="M31" i="10"/>
  <c r="L31" i="10"/>
  <c r="K31" i="10"/>
  <c r="E31" i="10"/>
  <c r="D30" i="10"/>
  <c r="D31" i="10" s="1"/>
  <c r="D24" i="10"/>
  <c r="D45" i="10" l="1"/>
  <c r="D97" i="10"/>
  <c r="D104" i="10" s="1"/>
  <c r="D85" i="10"/>
  <c r="D124" i="10" l="1"/>
  <c r="D23" i="10"/>
  <c r="D28" i="10" s="1"/>
  <c r="X23" i="10"/>
  <c r="W23" i="10"/>
  <c r="E64" i="10" l="1"/>
  <c r="F64" i="10"/>
  <c r="G64" i="10"/>
  <c r="H64" i="10"/>
  <c r="I64" i="10"/>
  <c r="J64" i="10"/>
  <c r="K64" i="10"/>
  <c r="L64" i="10"/>
  <c r="M64" i="10"/>
  <c r="N64" i="10"/>
  <c r="O64" i="10"/>
  <c r="P64" i="10"/>
  <c r="Q64" i="10"/>
  <c r="R64" i="10"/>
  <c r="S64" i="10"/>
  <c r="T64" i="10"/>
  <c r="D64" i="10"/>
  <c r="E97" i="10" l="1"/>
  <c r="E104" i="10" s="1"/>
  <c r="E124" i="10" s="1"/>
  <c r="F97" i="10"/>
  <c r="G97" i="10"/>
  <c r="H97" i="10"/>
  <c r="I97" i="10"/>
  <c r="J97" i="10"/>
  <c r="E71" i="10"/>
  <c r="E72" i="10" s="1"/>
  <c r="F71" i="10"/>
  <c r="F72" i="10" s="1"/>
  <c r="G71" i="10"/>
  <c r="G72" i="10" s="1"/>
  <c r="H71" i="10"/>
  <c r="H72" i="10" s="1"/>
  <c r="I71" i="10"/>
  <c r="I72" i="10" s="1"/>
  <c r="J71" i="10"/>
  <c r="J72" i="10" s="1"/>
  <c r="K71" i="10"/>
  <c r="K72" i="10" s="1"/>
  <c r="L71" i="10"/>
  <c r="L72" i="10" s="1"/>
  <c r="M71" i="10"/>
  <c r="M72" i="10" s="1"/>
  <c r="N71" i="10"/>
  <c r="N72" i="10" s="1"/>
  <c r="N73" i="10" s="1"/>
  <c r="O71" i="10"/>
  <c r="O72" i="10" s="1"/>
  <c r="P71" i="10"/>
  <c r="P72" i="10" s="1"/>
  <c r="Q71" i="10"/>
  <c r="Q72" i="10" s="1"/>
  <c r="R71" i="10"/>
  <c r="R72" i="10" s="1"/>
  <c r="S71" i="10"/>
  <c r="S72" i="10" s="1"/>
  <c r="T71" i="10"/>
  <c r="T72" i="10" s="1"/>
  <c r="D71" i="10"/>
  <c r="D72" i="10" s="1"/>
  <c r="L39" i="10"/>
  <c r="L46" i="10" s="1"/>
  <c r="M39" i="10"/>
  <c r="K39" i="10" l="1"/>
  <c r="K28" i="10"/>
  <c r="M28" i="10"/>
  <c r="J104" i="10" l="1"/>
  <c r="M111" i="10"/>
  <c r="I104" i="10" l="1"/>
  <c r="G104" i="10"/>
  <c r="H104" i="10"/>
  <c r="F104" i="10"/>
  <c r="M45" i="10"/>
  <c r="M46" i="10" s="1"/>
  <c r="K45" i="10"/>
  <c r="K46" i="10" s="1"/>
  <c r="E45" i="10"/>
  <c r="D39" i="10"/>
  <c r="D46" i="10" s="1"/>
  <c r="E39" i="10"/>
  <c r="D73" i="10" l="1"/>
  <c r="K73" i="10"/>
  <c r="L97" i="10"/>
  <c r="L104" i="10" s="1"/>
  <c r="L124" i="10" s="1"/>
  <c r="J28" i="10"/>
  <c r="I28" i="10"/>
  <c r="H28" i="10"/>
  <c r="G28" i="10"/>
  <c r="G46" i="10" s="1"/>
  <c r="F28" i="10"/>
  <c r="F46" i="10" s="1"/>
  <c r="E28" i="10"/>
  <c r="E46" i="10" l="1"/>
  <c r="E73" i="10" s="1"/>
  <c r="L73" i="10"/>
  <c r="D125" i="10"/>
  <c r="F73" i="10"/>
  <c r="L125" i="10" l="1"/>
  <c r="I46" i="10"/>
  <c r="I73" i="10" s="1"/>
  <c r="G73" i="10"/>
  <c r="J46" i="10"/>
  <c r="J73" i="10" s="1"/>
  <c r="H46" i="10"/>
  <c r="H73" i="10" s="1"/>
  <c r="M73" i="10"/>
  <c r="K125" i="10" l="1"/>
  <c r="D122" i="10"/>
  <c r="E122" i="10"/>
  <c r="F122" i="10"/>
  <c r="G122" i="10"/>
  <c r="H122" i="10"/>
  <c r="I122" i="10"/>
  <c r="J122" i="10"/>
  <c r="K122" i="10"/>
  <c r="L122" i="10"/>
  <c r="M122" i="10"/>
  <c r="E125" i="10" l="1"/>
  <c r="M125" i="10"/>
  <c r="M108" i="10"/>
  <c r="K108" i="10"/>
  <c r="E108" i="10"/>
  <c r="D108" i="10"/>
  <c r="L111" i="10" l="1"/>
  <c r="E111" i="10"/>
  <c r="D111" i="10"/>
  <c r="M50" i="10" l="1"/>
  <c r="K50" i="10"/>
  <c r="E50" i="10"/>
  <c r="D50" i="10"/>
  <c r="U125" i="10" l="1"/>
  <c r="S125" i="10"/>
  <c r="U123" i="10"/>
  <c r="U124" i="10" s="1"/>
  <c r="S123" i="10"/>
  <c r="S124" i="10" s="1"/>
  <c r="N123" i="10"/>
  <c r="N124" i="10" s="1"/>
</calcChain>
</file>

<file path=xl/sharedStrings.xml><?xml version="1.0" encoding="utf-8"?>
<sst xmlns="http://schemas.openxmlformats.org/spreadsheetml/2006/main" count="1021" uniqueCount="203">
  <si>
    <t>№ з/п</t>
  </si>
  <si>
    <t>Найменування заходів (пооб'єктно)</t>
  </si>
  <si>
    <t>(підпис)</t>
  </si>
  <si>
    <t xml:space="preserve"> 1.1</t>
  </si>
  <si>
    <t xml:space="preserve">  1.1.1</t>
  </si>
  <si>
    <t>х </t>
  </si>
  <si>
    <t xml:space="preserve">загальна сума </t>
  </si>
  <si>
    <t>ВОДОПОСТАЧАННЯ</t>
  </si>
  <si>
    <t>ВОДОВІДВЕДЕННЯ</t>
  </si>
  <si>
    <t>виробничі інвестиції з прибутку</t>
  </si>
  <si>
    <t>підлягають поверненню</t>
  </si>
  <si>
    <t xml:space="preserve"> не підлягають поверненню </t>
  </si>
  <si>
    <t>1.1.2</t>
  </si>
  <si>
    <t>х</t>
  </si>
  <si>
    <t>1.2.1</t>
  </si>
  <si>
    <t>1.2.2</t>
  </si>
  <si>
    <t>1.2.3</t>
  </si>
  <si>
    <t>1.2.4</t>
  </si>
  <si>
    <t>1.2.5</t>
  </si>
  <si>
    <t>1.2.6</t>
  </si>
  <si>
    <t xml:space="preserve">  2.1.</t>
  </si>
  <si>
    <t>2.2.2</t>
  </si>
  <si>
    <t>2.2.3</t>
  </si>
  <si>
    <t>прогнозний період</t>
  </si>
  <si>
    <t>2.1.3</t>
  </si>
  <si>
    <t>1.1.3</t>
  </si>
  <si>
    <t>1.1.4</t>
  </si>
  <si>
    <t>1.1.6</t>
  </si>
  <si>
    <t>2.1.2</t>
  </si>
  <si>
    <t>позичко-ві кошти</t>
  </si>
  <si>
    <t>госпо-      дарський  (вартість    матеріаль-них ресурсів)</t>
  </si>
  <si>
    <t>підряд-  ний</t>
  </si>
  <si>
    <t>планова-ний період</t>
  </si>
  <si>
    <t>планова-ний період            + 1</t>
  </si>
  <si>
    <t>плано-ваний період     + n*</t>
  </si>
  <si>
    <t>Усього за інвестиційною програмою</t>
  </si>
  <si>
    <t xml:space="preserve">  1.1.5</t>
  </si>
  <si>
    <t>Заходи зі зниження питомих витрат, а також втрат ресурсів, у т.ч.:</t>
  </si>
  <si>
    <t>бюджетні кошти   (не підлягають поверненню)</t>
  </si>
  <si>
    <t>1.2.7</t>
  </si>
  <si>
    <t>1.2.8</t>
  </si>
  <si>
    <t>2.2.4</t>
  </si>
  <si>
    <t>2.2.5</t>
  </si>
  <si>
    <t>2.1.4</t>
  </si>
  <si>
    <t>2.2.1</t>
  </si>
  <si>
    <t>1.2</t>
  </si>
  <si>
    <t>2.2.6</t>
  </si>
  <si>
    <t xml:space="preserve">ПОГОДЖЕНО </t>
  </si>
  <si>
    <t>(найменування органу місцевого самоврядування)</t>
  </si>
  <si>
    <t>від _________________ №_____________</t>
  </si>
  <si>
    <t>М.П.</t>
  </si>
  <si>
    <t xml:space="preserve">ЗАТВЕРДЖЕНО                         </t>
  </si>
  <si>
    <t>(посадова особа ліцензіата)</t>
  </si>
  <si>
    <t>рішенням _____________________________</t>
  </si>
  <si>
    <t>_______________________________</t>
  </si>
  <si>
    <t xml:space="preserve">(найменування ліцензіата) </t>
  </si>
  <si>
    <t>з урахуванням:</t>
  </si>
  <si>
    <t>інші залучені кошти, з них:</t>
  </si>
  <si>
    <t>І</t>
  </si>
  <si>
    <t>Заходи зі зниження питомих витрат, а також втрат ресурсів,  з них:</t>
  </si>
  <si>
    <t>Заходи щодо забезпечення технологічного та/або комерційного обліку ресурсів, з них:</t>
  </si>
  <si>
    <t>Заходи щодо зменшення обсягу витрат води на технологічні потреби, з них:</t>
  </si>
  <si>
    <t>Заходи щодо підвищення екологічної безпеки та охорони навколишнього середовища, з них:</t>
  </si>
  <si>
    <t>Інші заходи,з них:</t>
  </si>
  <si>
    <t>Усього за підпунктом 1.1.1</t>
  </si>
  <si>
    <t>Усього за підпунктом 1.1.2</t>
  </si>
  <si>
    <t>Усього за підпунктом 1.1.3</t>
  </si>
  <si>
    <t>Усього за підпунктом 1.1.4</t>
  </si>
  <si>
    <t>Усього за підпунктом 1.1.5</t>
  </si>
  <si>
    <t>Заходи зі зниження питомих витрат, а також втрат ресурсів, з них:</t>
  </si>
  <si>
    <t>Усього за підпунктом 1.1.6</t>
  </si>
  <si>
    <t>Усього за пунктом 1.1</t>
  </si>
  <si>
    <t>Усього за підпунктом 1.2.1</t>
  </si>
  <si>
    <t>Усього за підпунктом 1.2.2</t>
  </si>
  <si>
    <t>Усього за підпунктом 1.2.3</t>
  </si>
  <si>
    <t>Заходи щодо провадження та розвитку інформаційних технологій, з них:</t>
  </si>
  <si>
    <t>Усього за підпунктом 1.2.4</t>
  </si>
  <si>
    <t>Усього за підпунктом 1.2.5</t>
  </si>
  <si>
    <t>Заходи щодо модернізації та закупівлі транспортних засобів спеціального та спеціалізованого призначення, з них:</t>
  </si>
  <si>
    <t>Інші заходи, з них:</t>
  </si>
  <si>
    <t>Усього за підпунктом 1.2.6</t>
  </si>
  <si>
    <t>Усього за підпунктом 1.2.7</t>
  </si>
  <si>
    <t>Усього за підпунктом 1.2.8</t>
  </si>
  <si>
    <t>Усього за пунктом 1.2</t>
  </si>
  <si>
    <t>ІІ</t>
  </si>
  <si>
    <t>Усього за підпунктом 2.1.1</t>
  </si>
  <si>
    <t>Модернізація та закупівля транспортних засобів спеціального та спеціалізованого призначення, з них:</t>
  </si>
  <si>
    <t>Усього за підпунктом 2.1.4</t>
  </si>
  <si>
    <t>Усього за підпунктом 2.2.1</t>
  </si>
  <si>
    <t>Усього за підпунктом2.2.2</t>
  </si>
  <si>
    <t>Усього за підпунктом 2.2.3</t>
  </si>
  <si>
    <t>Усього за підпунктом 2.2.4</t>
  </si>
  <si>
    <t>Усього за підпунктом 2.2.5</t>
  </si>
  <si>
    <t>Усього за підпунктом  2.2.6</t>
  </si>
  <si>
    <t>Усього за пунктом 2.2</t>
  </si>
  <si>
    <t>Фінансовий план використання коштів на виконання інвестиційної програми за джерелами фінансування, тис. грн. (без ПДВ)</t>
  </si>
  <si>
    <t>Графік здійснення заходів та використання коштів на планований та прогнозний періоди                   тис. грн. (без ПДВ)</t>
  </si>
  <si>
    <t>Економічний ефект  (тис. грн.)***</t>
  </si>
  <si>
    <t>Заходи щодо підвищення якості послуг з централізованого водопостачання, з них.:</t>
  </si>
  <si>
    <t>Заходи щодо підвищення якості послуг з централізованого водопостачання,  з них:</t>
  </si>
  <si>
    <t>2.1.5</t>
  </si>
  <si>
    <t>Усього за підпунктом 2.1.2</t>
  </si>
  <si>
    <t>Усього за підпунктом  2.1.3</t>
  </si>
  <si>
    <t>Усього за розділом І</t>
  </si>
  <si>
    <t>Усього за розділом ІІ</t>
  </si>
  <si>
    <t>Кількісний показник (одиниця виміру)</t>
  </si>
  <si>
    <t>аморти-   заційні відраху-   вання</t>
  </si>
  <si>
    <t>Строк окупності (місяців)**</t>
  </si>
  <si>
    <t xml:space="preserve">№ аркуша обґрунтовуючих матеріалів </t>
  </si>
  <si>
    <t>Економія паливно-енергетичних ресурсів (кВт/год/прогнозний період)</t>
  </si>
  <si>
    <t>Економія фонду заробітної плати, (тис. грн./прогнозний період)</t>
  </si>
  <si>
    <t>(П.І.Б.)</t>
  </si>
  <si>
    <t xml:space="preserve"> За способом виконання,  тис. грн. (без ПДВ)</t>
  </si>
  <si>
    <t>x</t>
  </si>
  <si>
    <t xml:space="preserve"> </t>
  </si>
  <si>
    <t xml:space="preserve">             (посада відповідального виконавця)</t>
  </si>
  <si>
    <t xml:space="preserve">Додаток 3
до Порядку розроблення, погодження та затвердження інвестиційних програм суб'єктів господарювання у сфері централізованого водопостачання та водовідведення, ліцензування діяльності яких здійснюють Рада міністрів Автономної Республіки Крим, обласні, Київська та Севастопольська міські державні адміністрації
(підпункт 4 пункту 2 розділу II)
</t>
  </si>
  <si>
    <r>
      <t xml:space="preserve"> Будівництво, реконструкція та модернізація об</t>
    </r>
    <r>
      <rPr>
        <b/>
        <sz val="9"/>
        <rFont val="Calibri"/>
        <family val="2"/>
        <charset val="204"/>
      </rPr>
      <t>’</t>
    </r>
    <r>
      <rPr>
        <b/>
        <sz val="9"/>
        <rFont val="Times New Roman"/>
        <family val="1"/>
        <charset val="204"/>
      </rPr>
      <t>єктів водопостачання, з урахуванням:</t>
    </r>
  </si>
  <si>
    <t xml:space="preserve">Інші заходи, з них:   </t>
  </si>
  <si>
    <r>
      <t xml:space="preserve"> Будівництво, реконструкція та модернізація об</t>
    </r>
    <r>
      <rPr>
        <b/>
        <sz val="9"/>
        <rFont val="Calibri"/>
        <family val="2"/>
        <charset val="204"/>
      </rPr>
      <t>’</t>
    </r>
    <r>
      <rPr>
        <b/>
        <sz val="9"/>
        <rFont val="Times New Roman"/>
        <family val="1"/>
        <charset val="204"/>
      </rPr>
      <t>єктів водовідведення, з урахуванням:</t>
    </r>
  </si>
  <si>
    <t xml:space="preserve"> Інші заходи, з урахуванням :</t>
  </si>
  <si>
    <t>2.1.4.1</t>
  </si>
  <si>
    <r>
      <t xml:space="preserve">                           (прізвище, ім</t>
    </r>
    <r>
      <rPr>
        <sz val="8"/>
        <rFont val="Calibri"/>
        <family val="2"/>
        <charset val="204"/>
      </rPr>
      <t>’</t>
    </r>
    <r>
      <rPr>
        <sz val="8"/>
        <rFont val="Times New Roman"/>
        <family val="1"/>
        <charset val="204"/>
      </rPr>
      <t>я, по батькові)</t>
    </r>
  </si>
  <si>
    <t>Директор КП "Ковельводоканал"</t>
  </si>
  <si>
    <t>1 шт.</t>
  </si>
  <si>
    <t>Комунальне підприємство"Ковельводоканал"Ковельської міської ради.</t>
  </si>
  <si>
    <t>Юрій РИБАЧОК</t>
  </si>
  <si>
    <t xml:space="preserve">                           М.П.</t>
  </si>
  <si>
    <t xml:space="preserve">             "____"_______________ 20____ року</t>
  </si>
  <si>
    <t>__________</t>
  </si>
  <si>
    <t>хх</t>
  </si>
  <si>
    <t xml:space="preserve">  1.1.4.1</t>
  </si>
  <si>
    <t>1.1.6.1</t>
  </si>
  <si>
    <t xml:space="preserve">  1.1.1.1</t>
  </si>
  <si>
    <t>1 об'єкт.</t>
  </si>
  <si>
    <t>1.1.6.2</t>
  </si>
  <si>
    <t>1.2.1.1</t>
  </si>
  <si>
    <t>2.1.4.2</t>
  </si>
  <si>
    <t>2.1.4.3</t>
  </si>
  <si>
    <t>2.2</t>
  </si>
  <si>
    <t>Інши заходи,  них :</t>
  </si>
  <si>
    <t>2.1.5.1</t>
  </si>
  <si>
    <t>1.2.2.1</t>
  </si>
  <si>
    <t>1 послуга</t>
  </si>
  <si>
    <t>1.2.6.1</t>
  </si>
  <si>
    <t xml:space="preserve">  1.1.4.3</t>
  </si>
  <si>
    <t>Фінансовий план використання коштів для  виконання  інвестиційної програми на 2025 рік</t>
  </si>
  <si>
    <t>2025 р.</t>
  </si>
  <si>
    <t>Винесення транзитних трубопроводів, які прокладені в підвалах житлових будинків за адресами вул. Незалежності, 59,  вул. Незалежності, 57, вул. Брестська, 28, вул. В. Кияна, 78, вул. Грушевського, 9, вул. О. Вересая, 4, вул. Кирила Стеценка, 3, вул. Заводська, 7.</t>
  </si>
  <si>
    <t>4 шт.</t>
  </si>
  <si>
    <t>1.1.2.1</t>
  </si>
  <si>
    <t>Влаштування засобів комерційного обліку за адресами вул. Незалежності, 50, вул. Заводська, 27а, вул. Володимирська, 85, вул. В. Кияна, 82</t>
  </si>
  <si>
    <t>5 од.</t>
  </si>
  <si>
    <t>Заміна аварійнї ділянки трубопроводу по вул. Клима Савура. (105 м.п.)</t>
  </si>
  <si>
    <t>Реконструкція водопровідної мережі високого тиску по вул. Героїв України у м.Ковелі Волинської області.</t>
  </si>
  <si>
    <t>Встановлення колодязів із запірною арматурою по вул. Лісова та вул. Ковельська.</t>
  </si>
  <si>
    <t>Оплата кредиту за придбання самоскиду</t>
  </si>
  <si>
    <t>2.1.3.1</t>
  </si>
  <si>
    <t>2.1.3.2</t>
  </si>
  <si>
    <t>2.1.4.4</t>
  </si>
  <si>
    <t>2.1.4.5</t>
  </si>
  <si>
    <t>2.1.4.6</t>
  </si>
  <si>
    <t>2.1.4.7</t>
  </si>
  <si>
    <t>2.1.4.8</t>
  </si>
  <si>
    <t>2.1.4.9</t>
  </si>
  <si>
    <t>2.1.4.10</t>
  </si>
  <si>
    <t>60 м.п.</t>
  </si>
  <si>
    <t>70 м.п.</t>
  </si>
  <si>
    <t>Придбання засувки на КНС № 1</t>
  </si>
  <si>
    <t>Капітальний ремонт фасаду повітродувної станції каналізаційних очисних споруд (авторський нагляд)</t>
  </si>
  <si>
    <t>2.1.5.2</t>
  </si>
  <si>
    <t>Поточний ремонт фасаду АПК очисних споруд</t>
  </si>
  <si>
    <t>8 об'єктів</t>
  </si>
  <si>
    <t>Придбання насосу на КНС № 8 GRUNDFOS SEG 40.26.2.50B MODEL 9607591313137686.</t>
  </si>
  <si>
    <t>Придбання насосу на КНС № 11 GRUNDFOS SEG 40.26.2.50B MODEL 9607591313137686.</t>
  </si>
  <si>
    <t>Придбання насосу на КНС № 13 GRUNDFOS SEG 40.26.2.50B MODEL 9607591313137686.</t>
  </si>
  <si>
    <t>2.1.5.3</t>
  </si>
  <si>
    <t>2.1.5.4</t>
  </si>
  <si>
    <t>1.1.4.2</t>
  </si>
  <si>
    <t>Придбання пральної машинки для потреб персоналу.</t>
  </si>
  <si>
    <t>Бактеріальний вакуумний пристрій. Прилад вакуумного фільтрування (баканаліз).</t>
  </si>
  <si>
    <t>Оплата кредиту за придбання асенізаційної машини.</t>
  </si>
  <si>
    <t>Оплата кредиту за придбання насосної станції з дизельним приводом.</t>
  </si>
  <si>
    <t>Заміна АВР на КНС № 1 по вул. Театральна.</t>
  </si>
  <si>
    <t>Придбання електродвигуна 132 кВт Siemens до повітродувки на ОС.</t>
  </si>
  <si>
    <t>Ремонт каналізаційного колектора по вул. Макаренка.</t>
  </si>
  <si>
    <t>Заміна ділянки напірного колектора до мулових майданчиків на ОС.</t>
  </si>
  <si>
    <t>Придбання термостату сухоповітряного.</t>
  </si>
  <si>
    <t>2 шт.</t>
  </si>
  <si>
    <t>2.1.1</t>
  </si>
  <si>
    <t>Усього за підпунктом 2.1.5</t>
  </si>
  <si>
    <t>Усього за підпунктом 2.1</t>
  </si>
  <si>
    <t>Реконструкція самопливного каналізаційного колектора по вул. Полковника Литвинюка (проектні роботи, енкспертиза).</t>
  </si>
  <si>
    <t>Капітальний ремонт водопровідної мережі по вул. Макаренка (від вул. 8-го Березня до вул. Церковна) в м. Ковелі</t>
  </si>
  <si>
    <t>Придбання насосного агрегата WILO на насосну станцію ІІ-го підйому по вул. Геологів.</t>
  </si>
  <si>
    <t>Придбання насоса Grundfos SP 95-5 на свердловину № 9 (запасний).</t>
  </si>
  <si>
    <t>Придбання насоса Grundfos SP 30-6 на свердловину № 22 (заміна насоса ЕЦВ).</t>
  </si>
  <si>
    <t>Придбання засувок діаметрами 300 та 500 мм на ОС.</t>
  </si>
  <si>
    <t xml:space="preserve">                   Головний інженер                                                                                                                                                                           Олександр БАЛАК</t>
  </si>
  <si>
    <t>1.1.1.2</t>
  </si>
  <si>
    <t xml:space="preserve"> 1.1.1.3</t>
  </si>
  <si>
    <t>1.1.1.4</t>
  </si>
  <si>
    <t>1.1.1.5,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</si>
</sst>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quot;р.&quot;_-;\-* #,##0.00&quot;р.&quot;_-;_-* &quot;-&quot;??&quot;р.&quot;_-;_-@_-"/>
    <numFmt numFmtId="165" formatCode="_-* #,##0.00\ _г_р_н_._-;\-* #,##0.00\ _г_р_н_._-;_-* &quot;-&quot;??\ _г_р_н_._-;_-@_-"/>
    <numFmt numFmtId="166" formatCode="0.000"/>
    <numFmt numFmtId="167" formatCode="#,##0.000"/>
  </numFmts>
  <fonts count="24" x14ac:knownFonts="1">
    <font>
      <sz val="10"/>
      <name val="Arial Cyr"/>
      <charset val="204"/>
    </font>
    <font>
      <sz val="10"/>
      <name val="Arial Cyr"/>
      <charset val="204"/>
    </font>
    <font>
      <sz val="10"/>
      <name val="Arial Cyr"/>
      <charset val="204"/>
    </font>
    <font>
      <sz val="10"/>
      <name val="Arial"/>
      <family val="2"/>
      <charset val="204"/>
    </font>
    <font>
      <b/>
      <sz val="10"/>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sz val="9"/>
      <name val="Arial Cyr"/>
      <charset val="204"/>
    </font>
    <font>
      <sz val="9"/>
      <color indexed="8"/>
      <name val="Times New Roman"/>
      <family val="1"/>
      <charset val="204"/>
    </font>
    <font>
      <sz val="12"/>
      <name val="Times New Roman"/>
      <family val="1"/>
      <charset val="204"/>
    </font>
    <font>
      <b/>
      <sz val="9"/>
      <name val="Calibri"/>
      <family val="2"/>
      <charset val="204"/>
    </font>
    <font>
      <sz val="8"/>
      <name val="Times New Roman"/>
      <family val="1"/>
      <charset val="204"/>
    </font>
    <font>
      <b/>
      <sz val="12"/>
      <name val="Times New Roman"/>
      <family val="1"/>
      <charset val="204"/>
    </font>
    <font>
      <sz val="12"/>
      <name val="Arial Cyr"/>
      <charset val="204"/>
    </font>
    <font>
      <sz val="8"/>
      <name val="Calibri"/>
      <family val="2"/>
      <charset val="204"/>
    </font>
    <font>
      <sz val="12"/>
      <color indexed="8"/>
      <name val="Times New Roman"/>
      <family val="1"/>
      <charset val="204"/>
    </font>
    <font>
      <sz val="8"/>
      <color indexed="8"/>
      <name val="Times New Roman"/>
      <family val="1"/>
      <charset val="204"/>
    </font>
    <font>
      <sz val="11"/>
      <color indexed="8"/>
      <name val="Times New Roman"/>
      <family val="1"/>
      <charset val="204"/>
    </font>
    <font>
      <b/>
      <i/>
      <sz val="12"/>
      <name val="Times New Roman"/>
      <family val="1"/>
      <charset val="204"/>
    </font>
    <font>
      <i/>
      <sz val="9"/>
      <name val="Times New Roman"/>
      <family val="1"/>
      <charset val="204"/>
    </font>
    <font>
      <sz val="10"/>
      <name val="Times New Roman"/>
      <family val="1"/>
      <charset val="204"/>
    </font>
    <font>
      <sz val="9"/>
      <color theme="1"/>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2" fillId="0" borderId="0"/>
    <xf numFmtId="0" fontId="3" fillId="0" borderId="0"/>
    <xf numFmtId="165" fontId="1" fillId="0" borderId="0" applyFont="0" applyFill="0" applyBorder="0" applyAlignment="0" applyProtection="0"/>
  </cellStyleXfs>
  <cellXfs count="182">
    <xf numFmtId="0" fontId="0" fillId="0" borderId="0" xfId="0"/>
    <xf numFmtId="0" fontId="7" fillId="0" borderId="1" xfId="0" applyFont="1" applyFill="1" applyBorder="1" applyAlignment="1"/>
    <xf numFmtId="0" fontId="7" fillId="0" borderId="1" xfId="1" applyNumberFormat="1" applyFont="1" applyFill="1" applyBorder="1" applyAlignment="1" applyProtection="1">
      <alignment horizontal="center" vertical="center" wrapText="1"/>
    </xf>
    <xf numFmtId="0" fontId="7" fillId="0" borderId="0" xfId="0" applyFont="1" applyFill="1"/>
    <xf numFmtId="0" fontId="6" fillId="0" borderId="1" xfId="0" applyFont="1" applyFill="1" applyBorder="1" applyAlignment="1"/>
    <xf numFmtId="0" fontId="7" fillId="0" borderId="0" xfId="0" applyFont="1" applyFill="1" applyBorder="1" applyAlignment="1">
      <alignment horizontal="center" wrapText="1"/>
    </xf>
    <xf numFmtId="0" fontId="7" fillId="0" borderId="0" xfId="0" applyFont="1" applyFill="1" applyAlignment="1">
      <alignment horizontal="center" wrapText="1"/>
    </xf>
    <xf numFmtId="0" fontId="16" fillId="0" borderId="0" xfId="0" applyFont="1" applyFill="1" applyAlignment="1">
      <alignment vertical="top" wrapText="1"/>
    </xf>
    <xf numFmtId="0" fontId="5" fillId="0" borderId="0" xfId="0" applyFont="1" applyFill="1" applyAlignment="1">
      <alignment horizontal="left"/>
    </xf>
    <xf numFmtId="0" fontId="18" fillId="0" borderId="0" xfId="0" applyFont="1" applyFill="1"/>
    <xf numFmtId="0" fontId="7" fillId="0" borderId="0" xfId="0" applyFont="1" applyFill="1" applyAlignment="1">
      <alignment vertical="top" wrapText="1"/>
    </xf>
    <xf numFmtId="0" fontId="7" fillId="0" borderId="0" xfId="0" applyFont="1" applyFill="1" applyAlignment="1">
      <alignment wrapText="1"/>
    </xf>
    <xf numFmtId="0" fontId="7" fillId="0" borderId="0" xfId="0" applyFont="1" applyFill="1" applyBorder="1"/>
    <xf numFmtId="0" fontId="7" fillId="0" borderId="1" xfId="0" applyFont="1" applyFill="1" applyBorder="1" applyAlignment="1">
      <alignment horizontal="center" vertical="center" wrapText="1"/>
    </xf>
    <xf numFmtId="0" fontId="6" fillId="0" borderId="1" xfId="0" applyFont="1" applyFill="1" applyBorder="1" applyAlignment="1">
      <alignment horizontal="center" wrapText="1"/>
    </xf>
    <xf numFmtId="0" fontId="6" fillId="0" borderId="1" xfId="0" applyFont="1" applyFill="1" applyBorder="1" applyAlignment="1">
      <alignment horizontal="center" vertical="center"/>
    </xf>
    <xf numFmtId="3" fontId="7" fillId="0" borderId="1" xfId="2" applyNumberFormat="1" applyFont="1" applyFill="1" applyBorder="1" applyAlignment="1">
      <alignment horizontal="center" wrapText="1"/>
    </xf>
    <xf numFmtId="0" fontId="7" fillId="0" borderId="1" xfId="0" applyFont="1" applyFill="1" applyBorder="1"/>
    <xf numFmtId="49" fontId="7" fillId="0" borderId="1" xfId="0" applyNumberFormat="1" applyFont="1" applyFill="1" applyBorder="1" applyAlignment="1">
      <alignment horizontal="center" vertical="center" wrapText="1"/>
    </xf>
    <xf numFmtId="0" fontId="9" fillId="0" borderId="0" xfId="0" applyFont="1" applyFill="1" applyAlignment="1">
      <alignment wrapText="1"/>
    </xf>
    <xf numFmtId="0" fontId="9" fillId="0" borderId="0" xfId="0" applyFont="1" applyFill="1"/>
    <xf numFmtId="0" fontId="9" fillId="0" borderId="0" xfId="0" applyFont="1" applyFill="1" applyAlignment="1"/>
    <xf numFmtId="165" fontId="9" fillId="0" borderId="0" xfId="3" applyFont="1" applyFill="1" applyAlignment="1"/>
    <xf numFmtId="0" fontId="7" fillId="0" borderId="1" xfId="0" applyFont="1" applyFill="1" applyBorder="1" applyAlignment="1">
      <alignment horizontal="center" vertical="center"/>
    </xf>
    <xf numFmtId="3" fontId="7"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2" fontId="7" fillId="0" borderId="1" xfId="1" applyNumberFormat="1" applyFont="1" applyFill="1" applyBorder="1" applyAlignment="1" applyProtection="1">
      <alignment horizontal="center" vertical="center" wrapText="1"/>
    </xf>
    <xf numFmtId="0" fontId="6" fillId="0" borderId="1" xfId="0" applyFont="1" applyFill="1" applyBorder="1" applyAlignment="1">
      <alignment horizontal="center"/>
    </xf>
    <xf numFmtId="2" fontId="6" fillId="0" borderId="1" xfId="1" applyNumberFormat="1" applyFont="1" applyFill="1" applyBorder="1" applyAlignment="1" applyProtection="1">
      <alignment horizontal="center" vertical="center" wrapText="1"/>
    </xf>
    <xf numFmtId="0" fontId="6" fillId="0" borderId="1" xfId="0" applyFont="1" applyFill="1" applyBorder="1" applyAlignment="1">
      <alignment horizontal="center"/>
    </xf>
    <xf numFmtId="0" fontId="6" fillId="0" borderId="1" xfId="1" applyNumberFormat="1" applyFont="1" applyFill="1" applyBorder="1" applyAlignment="1" applyProtection="1">
      <alignment horizontal="center" vertical="center" wrapText="1"/>
    </xf>
    <xf numFmtId="3" fontId="6" fillId="0" borderId="1" xfId="2" applyNumberFormat="1" applyFont="1" applyFill="1" applyBorder="1" applyAlignment="1">
      <alignment horizontal="center" vertical="center" wrapText="1"/>
    </xf>
    <xf numFmtId="0" fontId="7"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1" applyNumberFormat="1" applyFont="1" applyFill="1" applyBorder="1" applyAlignment="1" applyProtection="1">
      <alignment horizontal="center" vertical="center" wrapText="1"/>
    </xf>
    <xf numFmtId="0" fontId="6" fillId="0" borderId="1" xfId="1" applyNumberFormat="1" applyFont="1" applyFill="1" applyBorder="1" applyAlignment="1" applyProtection="1">
      <alignment horizontal="center" vertical="center" wrapText="1"/>
    </xf>
    <xf numFmtId="0" fontId="6" fillId="0" borderId="1" xfId="1" applyNumberFormat="1" applyFont="1" applyFill="1" applyBorder="1" applyAlignment="1" applyProtection="1">
      <alignment horizontal="center" vertical="center" wrapText="1"/>
    </xf>
    <xf numFmtId="0" fontId="10" fillId="0" borderId="0" xfId="0" applyFont="1" applyFill="1" applyAlignment="1">
      <alignment horizontal="left" vertical="center" wrapText="1"/>
    </xf>
    <xf numFmtId="0" fontId="16" fillId="0" borderId="0" xfId="0" applyFont="1" applyFill="1" applyAlignment="1">
      <alignment horizontal="left"/>
    </xf>
    <xf numFmtId="0" fontId="17" fillId="0" borderId="0" xfId="0" applyFont="1" applyFill="1" applyAlignment="1"/>
    <xf numFmtId="0" fontId="21" fillId="0" borderId="0" xfId="0" applyFont="1"/>
    <xf numFmtId="0" fontId="21" fillId="0" borderId="0" xfId="0" applyFont="1" applyFill="1" applyAlignment="1">
      <alignment vertical="top" wrapText="1"/>
    </xf>
    <xf numFmtId="0" fontId="21" fillId="0" borderId="0" xfId="0" applyFont="1" applyFill="1" applyAlignment="1">
      <alignment horizontal="left"/>
    </xf>
    <xf numFmtId="0" fontId="21" fillId="0" borderId="0" xfId="0" applyFont="1" applyFill="1"/>
    <xf numFmtId="0" fontId="7" fillId="2" borderId="1" xfId="1" applyNumberFormat="1" applyFont="1" applyFill="1" applyBorder="1" applyAlignment="1" applyProtection="1">
      <alignment horizontal="center" vertical="center" wrapText="1"/>
    </xf>
    <xf numFmtId="0" fontId="7" fillId="0" borderId="1" xfId="0" applyFont="1" applyFill="1" applyBorder="1" applyAlignment="1">
      <alignment horizontal="left" wrapText="1"/>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xf>
    <xf numFmtId="0" fontId="6" fillId="0" borderId="1" xfId="1"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3" fontId="21" fillId="0" borderId="0" xfId="0" applyNumberFormat="1" applyFont="1" applyAlignment="1">
      <alignment horizontal="center" vertical="center"/>
    </xf>
    <xf numFmtId="2" fontId="7"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4" fontId="6" fillId="0" borderId="1" xfId="1" applyNumberFormat="1" applyFont="1" applyFill="1" applyBorder="1" applyAlignment="1" applyProtection="1">
      <alignment horizontal="center" vertical="center" wrapText="1"/>
    </xf>
    <xf numFmtId="4" fontId="6" fillId="0" borderId="1" xfId="0" applyNumberFormat="1" applyFont="1" applyFill="1" applyBorder="1" applyAlignment="1">
      <alignment horizontal="center" vertic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1"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2" fontId="6" fillId="0" borderId="1" xfId="2" applyNumberFormat="1" applyFont="1" applyFill="1" applyBorder="1" applyAlignment="1">
      <alignment horizontal="center" vertical="center" wrapText="1"/>
    </xf>
    <xf numFmtId="0" fontId="7" fillId="0" borderId="1" xfId="1" applyNumberFormat="1" applyFont="1" applyFill="1" applyBorder="1" applyAlignment="1" applyProtection="1">
      <alignment horizontal="left" vertical="center" wrapText="1"/>
    </xf>
    <xf numFmtId="0" fontId="6" fillId="0" borderId="1" xfId="0" applyFont="1" applyFill="1" applyBorder="1" applyAlignment="1">
      <alignment horizontal="center" vertical="center"/>
    </xf>
    <xf numFmtId="166" fontId="6" fillId="0" borderId="1" xfId="0" applyNumberFormat="1" applyFont="1" applyFill="1" applyBorder="1" applyAlignment="1">
      <alignment horizontal="center" vertical="center"/>
    </xf>
    <xf numFmtId="2" fontId="7" fillId="0" borderId="1" xfId="0" applyNumberFormat="1" applyFont="1" applyFill="1" applyBorder="1" applyAlignment="1">
      <alignment horizontal="center"/>
    </xf>
    <xf numFmtId="49" fontId="7" fillId="0" borderId="1" xfId="0" applyNumberFormat="1" applyFont="1" applyFill="1" applyBorder="1" applyAlignment="1">
      <alignment horizontal="left" wrapText="1"/>
    </xf>
    <xf numFmtId="0" fontId="7" fillId="0" borderId="1" xfId="1"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22" fillId="0" borderId="1" xfId="0" applyFont="1" applyBorder="1" applyAlignment="1">
      <alignment vertical="top" wrapText="1"/>
    </xf>
    <xf numFmtId="0" fontId="22" fillId="0" borderId="1" xfId="0" applyFont="1" applyBorder="1" applyAlignment="1">
      <alignment horizontal="center" vertical="center"/>
    </xf>
    <xf numFmtId="164" fontId="7" fillId="0" borderId="0" xfId="0" applyNumberFormat="1" applyFont="1" applyFill="1" applyAlignment="1">
      <alignment horizontal="center" vertical="center"/>
    </xf>
    <xf numFmtId="164" fontId="7" fillId="0" borderId="0" xfId="0" applyNumberFormat="1" applyFont="1" applyFill="1" applyAlignment="1">
      <alignment horizontal="center" vertical="center" wrapText="1"/>
    </xf>
    <xf numFmtId="0" fontId="6"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xf>
    <xf numFmtId="0" fontId="0" fillId="0" borderId="0" xfId="0" applyAlignment="1">
      <alignment vertical="center"/>
    </xf>
    <xf numFmtId="0" fontId="22" fillId="0" borderId="1" xfId="0" applyFont="1" applyBorder="1" applyAlignment="1">
      <alignment horizontal="left" vertical="top" wrapText="1"/>
    </xf>
    <xf numFmtId="0" fontId="12" fillId="0" borderId="0" xfId="0" applyFont="1" applyFill="1" applyBorder="1" applyAlignment="1">
      <alignment vertical="center"/>
    </xf>
    <xf numFmtId="0" fontId="16"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xf>
    <xf numFmtId="0" fontId="7" fillId="0" borderId="4" xfId="0" applyFont="1" applyBorder="1" applyAlignment="1">
      <alignment horizontal="left" wrapText="1"/>
    </xf>
    <xf numFmtId="164" fontId="7" fillId="0" borderId="8" xfId="0" applyNumberFormat="1" applyFont="1" applyBorder="1" applyAlignment="1">
      <alignment horizontal="center" vertical="center"/>
    </xf>
    <xf numFmtId="0" fontId="7" fillId="0" borderId="4" xfId="0"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21" fillId="0" borderId="1" xfId="2"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2" fontId="7" fillId="0" borderId="1" xfId="0" applyNumberFormat="1" applyFont="1" applyBorder="1" applyAlignment="1">
      <alignment horizontal="center"/>
    </xf>
    <xf numFmtId="2" fontId="7" fillId="0" borderId="1" xfId="0" applyNumberFormat="1" applyFont="1" applyBorder="1" applyAlignment="1">
      <alignment horizontal="center" vertical="center"/>
    </xf>
    <xf numFmtId="2" fontId="0" fillId="0" borderId="0" xfId="0" applyNumberFormat="1"/>
    <xf numFmtId="0" fontId="7" fillId="0" borderId="1" xfId="1" applyNumberFormat="1" applyFont="1" applyFill="1" applyBorder="1" applyAlignment="1" applyProtection="1">
      <alignment horizontal="center" vertical="center" wrapText="1"/>
    </xf>
    <xf numFmtId="0" fontId="7" fillId="0" borderId="1" xfId="0" applyFont="1" applyFill="1" applyBorder="1" applyAlignment="1">
      <alignment horizontal="center"/>
    </xf>
    <xf numFmtId="0" fontId="6" fillId="0" borderId="1" xfId="0" applyFont="1" applyFill="1" applyBorder="1" applyAlignment="1">
      <alignment horizontal="center"/>
    </xf>
    <xf numFmtId="0" fontId="22" fillId="0" borderId="1" xfId="0" applyFont="1" applyBorder="1" applyAlignment="1">
      <alignment vertical="center" wrapText="1"/>
    </xf>
    <xf numFmtId="49" fontId="21" fillId="0" borderId="1" xfId="0" applyNumberFormat="1" applyFont="1" applyFill="1" applyBorder="1" applyAlignment="1">
      <alignment horizontal="left" vertical="top" wrapText="1"/>
    </xf>
    <xf numFmtId="166" fontId="6"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xf>
    <xf numFmtId="166" fontId="6" fillId="0" borderId="1" xfId="0" applyNumberFormat="1" applyFont="1" applyFill="1" applyBorder="1" applyAlignment="1">
      <alignment horizontal="center"/>
    </xf>
    <xf numFmtId="166" fontId="7" fillId="0" borderId="1" xfId="0" applyNumberFormat="1" applyFont="1" applyFill="1" applyBorder="1" applyAlignment="1">
      <alignment horizontal="center" vertical="center"/>
    </xf>
    <xf numFmtId="0" fontId="7" fillId="0" borderId="4" xfId="0" applyFont="1" applyBorder="1" applyAlignment="1">
      <alignment horizontal="left" vertical="top" wrapText="1"/>
    </xf>
    <xf numFmtId="0" fontId="7" fillId="0" borderId="1" xfId="0" applyFont="1" applyBorder="1" applyAlignment="1">
      <alignment horizontal="left" vertical="top" wrapText="1"/>
    </xf>
    <xf numFmtId="166" fontId="7" fillId="0" borderId="1" xfId="0" applyNumberFormat="1" applyFont="1" applyFill="1" applyBorder="1" applyAlignment="1">
      <alignment horizontal="center"/>
    </xf>
    <xf numFmtId="166" fontId="22" fillId="0" borderId="1" xfId="0" applyNumberFormat="1" applyFont="1" applyFill="1" applyBorder="1" applyAlignment="1">
      <alignment horizontal="center" vertical="center"/>
    </xf>
    <xf numFmtId="166" fontId="22" fillId="0" borderId="1" xfId="0" applyNumberFormat="1" applyFont="1" applyBorder="1" applyAlignment="1">
      <alignment horizontal="center" vertical="center"/>
    </xf>
    <xf numFmtId="166" fontId="7" fillId="0" borderId="4" xfId="0" applyNumberFormat="1" applyFont="1" applyBorder="1" applyAlignment="1">
      <alignment horizontal="center" vertical="center"/>
    </xf>
    <xf numFmtId="0" fontId="22" fillId="0" borderId="9" xfId="0" applyFont="1" applyBorder="1" applyAlignment="1">
      <alignment vertical="top" wrapText="1"/>
    </xf>
    <xf numFmtId="167" fontId="7" fillId="0" borderId="1" xfId="2"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xf>
    <xf numFmtId="49" fontId="23" fillId="0" borderId="1" xfId="0" applyNumberFormat="1" applyFont="1" applyBorder="1" applyAlignment="1">
      <alignment wrapText="1"/>
    </xf>
    <xf numFmtId="0" fontId="7" fillId="0" borderId="7" xfId="0" applyFont="1" applyBorder="1" applyAlignment="1">
      <alignment horizontal="left" wrapText="1"/>
    </xf>
    <xf numFmtId="166" fontId="7" fillId="2" borderId="1" xfId="1" applyNumberFormat="1" applyFont="1" applyFill="1" applyBorder="1" applyAlignment="1">
      <alignment horizontal="center" vertical="center" wrapText="1"/>
    </xf>
    <xf numFmtId="49" fontId="23" fillId="0" borderId="1" xfId="0" applyNumberFormat="1" applyFont="1" applyBorder="1" applyAlignment="1">
      <alignment vertical="center" wrapText="1"/>
    </xf>
    <xf numFmtId="49" fontId="21" fillId="0" borderId="1" xfId="0" applyNumberFormat="1" applyFont="1" applyBorder="1" applyAlignment="1">
      <alignment horizontal="left" vertical="top" wrapText="1"/>
    </xf>
    <xf numFmtId="49" fontId="21" fillId="0" borderId="4" xfId="0" applyNumberFormat="1" applyFont="1" applyBorder="1" applyAlignment="1">
      <alignment horizontal="left" vertical="top" wrapText="1"/>
    </xf>
    <xf numFmtId="0" fontId="7" fillId="0" borderId="10" xfId="0" applyFont="1" applyBorder="1" applyAlignment="1">
      <alignment horizontal="left" wrapText="1"/>
    </xf>
    <xf numFmtId="166" fontId="7" fillId="0" borderId="1" xfId="0" applyNumberFormat="1" applyFont="1" applyBorder="1" applyAlignment="1">
      <alignment horizontal="center" vertical="center"/>
    </xf>
    <xf numFmtId="166" fontId="6" fillId="0" borderId="1" xfId="0" applyNumberFormat="1" applyFont="1" applyBorder="1" applyAlignment="1">
      <alignment horizontal="center"/>
    </xf>
    <xf numFmtId="49" fontId="21" fillId="0" borderId="11" xfId="0" applyNumberFormat="1" applyFont="1" applyBorder="1" applyAlignment="1">
      <alignment horizontal="left" vertical="top" wrapText="1"/>
    </xf>
    <xf numFmtId="166" fontId="4" fillId="0" borderId="1" xfId="0" applyNumberFormat="1" applyFont="1" applyFill="1" applyBorder="1" applyAlignment="1">
      <alignment horizontal="center"/>
    </xf>
    <xf numFmtId="166" fontId="6" fillId="0" borderId="1" xfId="1" applyNumberFormat="1" applyFont="1" applyFill="1" applyBorder="1" applyAlignment="1" applyProtection="1">
      <alignment horizontal="center" vertical="center" wrapText="1"/>
    </xf>
    <xf numFmtId="166" fontId="6" fillId="0" borderId="4" xfId="0" applyNumberFormat="1" applyFont="1" applyBorder="1" applyAlignment="1">
      <alignment horizontal="center" vertical="center"/>
    </xf>
    <xf numFmtId="166" fontId="6" fillId="0" borderId="1" xfId="0" applyNumberFormat="1" applyFont="1" applyFill="1" applyBorder="1" applyAlignment="1">
      <alignment horizontal="center"/>
    </xf>
    <xf numFmtId="0" fontId="7" fillId="0" borderId="1" xfId="1" applyNumberFormat="1" applyFont="1" applyFill="1" applyBorder="1" applyAlignment="1" applyProtection="1">
      <alignment horizontal="center" vertical="center" wrapText="1"/>
    </xf>
    <xf numFmtId="166" fontId="6" fillId="0" borderId="1" xfId="0" applyNumberFormat="1" applyFont="1" applyFill="1" applyBorder="1" applyAlignment="1">
      <alignment horizontal="center"/>
    </xf>
    <xf numFmtId="166" fontId="6" fillId="0" borderId="1" xfId="0" applyNumberFormat="1" applyFont="1" applyFill="1" applyBorder="1" applyAlignment="1">
      <alignment horizontal="center"/>
    </xf>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7" fillId="0" borderId="5"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5" xfId="1" applyNumberFormat="1" applyFont="1" applyFill="1" applyBorder="1" applyAlignment="1" applyProtection="1">
      <alignment horizontal="center" vertical="center" wrapText="1"/>
    </xf>
    <xf numFmtId="0" fontId="7" fillId="0" borderId="6" xfId="1" applyNumberFormat="1" applyFont="1" applyFill="1" applyBorder="1" applyAlignment="1" applyProtection="1">
      <alignment horizontal="center" vertical="center" wrapText="1"/>
    </xf>
    <xf numFmtId="0" fontId="7" fillId="0" borderId="7" xfId="1" applyNumberFormat="1" applyFont="1" applyFill="1" applyBorder="1" applyAlignment="1" applyProtection="1">
      <alignment horizontal="center" vertical="center" wrapText="1"/>
    </xf>
    <xf numFmtId="0" fontId="6" fillId="0" borderId="1" xfId="0" applyFont="1" applyFill="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49" fontId="6" fillId="0" borderId="1" xfId="0" applyNumberFormat="1" applyFont="1" applyFill="1" applyBorder="1" applyAlignment="1">
      <alignment horizontal="center"/>
    </xf>
    <xf numFmtId="166" fontId="6" fillId="0" borderId="1" xfId="0" applyNumberFormat="1" applyFont="1" applyFill="1" applyBorder="1" applyAlignment="1">
      <alignment horizontal="center"/>
    </xf>
    <xf numFmtId="166" fontId="7" fillId="0" borderId="3" xfId="0" applyNumberFormat="1" applyFont="1" applyFill="1" applyBorder="1" applyAlignment="1">
      <alignment horizontal="left" vertical="top" wrapText="1"/>
    </xf>
    <xf numFmtId="0" fontId="7" fillId="0" borderId="0" xfId="0" applyFont="1" applyFill="1" applyBorder="1" applyAlignment="1">
      <alignment horizontal="center"/>
    </xf>
    <xf numFmtId="0" fontId="7" fillId="0" borderId="0" xfId="0" applyFont="1" applyFill="1" applyAlignment="1">
      <alignment horizontal="left"/>
    </xf>
    <xf numFmtId="164" fontId="12" fillId="0" borderId="0" xfId="0" applyNumberFormat="1" applyFont="1" applyFill="1" applyAlignment="1">
      <alignment horizontal="left"/>
    </xf>
    <xf numFmtId="0" fontId="12" fillId="0" borderId="0" xfId="0" applyFont="1" applyFill="1" applyBorder="1" applyAlignment="1">
      <alignment horizontal="center"/>
    </xf>
    <xf numFmtId="164" fontId="6" fillId="0" borderId="1" xfId="0" applyNumberFormat="1" applyFont="1" applyFill="1" applyBorder="1" applyAlignment="1">
      <alignment horizontal="center"/>
    </xf>
    <xf numFmtId="0" fontId="6" fillId="0" borderId="5" xfId="1" applyNumberFormat="1" applyFont="1" applyFill="1" applyBorder="1" applyAlignment="1" applyProtection="1">
      <alignment horizontal="center" vertical="center" wrapText="1"/>
    </xf>
    <xf numFmtId="0" fontId="6" fillId="0" borderId="6" xfId="1" applyNumberFormat="1" applyFont="1" applyFill="1" applyBorder="1" applyAlignment="1" applyProtection="1">
      <alignment horizontal="center" vertical="center" wrapText="1"/>
    </xf>
    <xf numFmtId="0" fontId="6" fillId="0" borderId="7" xfId="1" applyNumberFormat="1" applyFont="1" applyFill="1" applyBorder="1" applyAlignment="1" applyProtection="1">
      <alignment horizontal="center" vertical="center" wrapText="1"/>
    </xf>
    <xf numFmtId="0" fontId="21" fillId="0" borderId="0" xfId="0" applyFont="1" applyFill="1" applyAlignment="1">
      <alignment horizontal="center"/>
    </xf>
    <xf numFmtId="0" fontId="17" fillId="0" borderId="0" xfId="0" applyFont="1" applyFill="1" applyAlignment="1">
      <alignment horizontal="center"/>
    </xf>
    <xf numFmtId="0" fontId="7" fillId="0" borderId="1" xfId="1" applyFont="1" applyFill="1" applyBorder="1" applyAlignment="1" applyProtection="1">
      <alignment horizontal="center" vertical="center" wrapText="1"/>
      <protection locked="0"/>
    </xf>
    <xf numFmtId="0" fontId="7" fillId="0" borderId="1" xfId="0" applyFont="1" applyFill="1" applyBorder="1" applyAlignment="1">
      <alignment horizontal="center" wrapText="1"/>
    </xf>
    <xf numFmtId="0" fontId="6" fillId="0" borderId="1" xfId="0" applyFont="1" applyFill="1" applyBorder="1" applyAlignment="1">
      <alignment horizontal="center" vertical="center"/>
    </xf>
    <xf numFmtId="0" fontId="7" fillId="0" borderId="1" xfId="1"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xf>
    <xf numFmtId="0" fontId="10" fillId="0" borderId="0" xfId="0" applyFont="1" applyFill="1" applyAlignment="1">
      <alignment horizontal="left" vertical="center" wrapText="1"/>
    </xf>
    <xf numFmtId="0" fontId="14" fillId="0" borderId="0" xfId="0" applyFont="1" applyFill="1" applyAlignment="1">
      <alignment horizontal="left" vertical="center" wrapText="1"/>
    </xf>
    <xf numFmtId="0" fontId="5" fillId="0" borderId="0" xfId="0" applyFont="1" applyFill="1" applyAlignment="1">
      <alignment horizontal="center" vertical="top" wrapText="1"/>
    </xf>
    <xf numFmtId="0" fontId="5" fillId="0" borderId="0" xfId="0" applyFont="1" applyFill="1" applyAlignment="1">
      <alignment horizontal="left" vertical="center" wrapText="1"/>
    </xf>
    <xf numFmtId="0" fontId="21" fillId="0" borderId="0" xfId="0" applyFont="1" applyFill="1" applyAlignment="1">
      <alignment horizontal="left"/>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textRotation="90" wrapText="1"/>
    </xf>
    <xf numFmtId="0" fontId="16" fillId="0" borderId="0" xfId="0" applyFont="1" applyFill="1" applyAlignment="1">
      <alignment horizontal="left"/>
    </xf>
    <xf numFmtId="0" fontId="13" fillId="0" borderId="0" xfId="0" applyFont="1" applyFill="1" applyAlignment="1">
      <alignment horizontal="center"/>
    </xf>
    <xf numFmtId="0" fontId="19" fillId="0" borderId="0" xfId="0" applyFont="1" applyFill="1" applyAlignment="1">
      <alignment horizontal="center"/>
    </xf>
    <xf numFmtId="0" fontId="20" fillId="0" borderId="0" xfId="0" applyFont="1" applyFill="1" applyAlignment="1">
      <alignment horizontal="center"/>
    </xf>
    <xf numFmtId="0" fontId="9" fillId="0" borderId="2" xfId="0" applyFont="1" applyFill="1" applyBorder="1" applyAlignment="1">
      <alignment horizontal="center" vertical="top" wrapText="1"/>
    </xf>
    <xf numFmtId="164" fontId="7" fillId="0" borderId="1" xfId="0" applyNumberFormat="1" applyFont="1" applyFill="1" applyBorder="1" applyAlignment="1">
      <alignment horizontal="center" vertical="center" wrapText="1"/>
    </xf>
    <xf numFmtId="0" fontId="8" fillId="0" borderId="1" xfId="0" applyFont="1" applyFill="1" applyBorder="1" applyAlignment="1">
      <alignment vertical="center"/>
    </xf>
    <xf numFmtId="0" fontId="8" fillId="0" borderId="1" xfId="0" applyFont="1" applyFill="1" applyBorder="1"/>
  </cellXfs>
  <cellStyles count="4">
    <cellStyle name="Iau?iue" xfId="1" xr:uid="{00000000-0005-0000-0000-000000000000}"/>
    <cellStyle name="Звичайний" xfId="0" builtinId="0"/>
    <cellStyle name="Обычный 2" xfId="2" xr:uid="{00000000-0005-0000-0000-000002000000}"/>
    <cellStyle name="Фінансови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0"/>
  <sheetViews>
    <sheetView tabSelected="1" topLeftCell="A106" zoomScale="90" zoomScaleNormal="90" zoomScaleSheetLayoutView="80" workbookViewId="0">
      <selection activeCell="F132" sqref="F132"/>
    </sheetView>
  </sheetViews>
  <sheetFormatPr defaultRowHeight="13.2" x14ac:dyDescent="0.25"/>
  <cols>
    <col min="1" max="1" width="9.109375" style="82"/>
    <col min="2" max="2" width="20.33203125" customWidth="1"/>
    <col min="3" max="3" width="11.5546875" customWidth="1"/>
    <col min="5" max="5" width="8.44140625" customWidth="1"/>
    <col min="7" max="7" width="7.5546875" customWidth="1"/>
    <col min="8" max="8" width="9.6640625" customWidth="1"/>
    <col min="9" max="9" width="11.88671875" customWidth="1"/>
    <col min="10" max="10" width="10.5546875" customWidth="1"/>
    <col min="11" max="11" width="10.6640625" customWidth="1"/>
    <col min="12" max="12" width="7.6640625" customWidth="1"/>
    <col min="13" max="13" width="13.44140625" customWidth="1"/>
    <col min="14" max="14" width="8.44140625" customWidth="1"/>
    <col min="15" max="15" width="7.109375" hidden="1" customWidth="1"/>
    <col min="16" max="16" width="7.33203125" customWidth="1"/>
    <col min="17" max="18" width="7.109375" customWidth="1"/>
    <col min="20" max="20" width="7" customWidth="1"/>
    <col min="21" max="21" width="6.44140625" customWidth="1"/>
  </cols>
  <sheetData>
    <row r="1" spans="1:21" ht="145.5" customHeight="1" x14ac:dyDescent="0.25">
      <c r="A1" s="76"/>
      <c r="B1" s="3"/>
      <c r="C1" s="3"/>
      <c r="D1" s="3"/>
      <c r="E1" s="3"/>
      <c r="F1" s="3"/>
      <c r="G1" s="3"/>
      <c r="H1" s="3"/>
      <c r="I1" s="3"/>
      <c r="J1" s="3"/>
      <c r="K1" s="3"/>
      <c r="L1" s="6"/>
      <c r="M1" s="6"/>
      <c r="N1" s="167" t="s">
        <v>116</v>
      </c>
      <c r="O1" s="167"/>
      <c r="P1" s="168"/>
      <c r="Q1" s="168"/>
      <c r="R1" s="168"/>
      <c r="S1" s="168"/>
      <c r="T1" s="168"/>
      <c r="U1" s="168"/>
    </row>
    <row r="2" spans="1:21" s="46" customFormat="1" ht="15.6" x14ac:dyDescent="0.25">
      <c r="A2" s="76"/>
      <c r="B2" s="169" t="s">
        <v>47</v>
      </c>
      <c r="C2" s="169"/>
      <c r="D2" s="169"/>
      <c r="E2" s="169"/>
      <c r="F2" s="3"/>
      <c r="G2" s="3"/>
      <c r="H2" s="3"/>
      <c r="I2" s="3"/>
      <c r="J2" s="3"/>
      <c r="K2" s="169" t="s">
        <v>51</v>
      </c>
      <c r="L2" s="169"/>
      <c r="M2" s="169"/>
      <c r="N2" s="7"/>
      <c r="O2" s="43"/>
      <c r="P2" s="43"/>
      <c r="Q2" s="43"/>
      <c r="R2" s="43"/>
      <c r="S2" s="43"/>
      <c r="T2" s="43"/>
      <c r="U2" s="43"/>
    </row>
    <row r="3" spans="1:21" s="46" customFormat="1" ht="15.6" x14ac:dyDescent="0.25">
      <c r="A3" s="76"/>
      <c r="B3" s="170" t="s">
        <v>53</v>
      </c>
      <c r="C3" s="170"/>
      <c r="D3" s="170"/>
      <c r="E3" s="170"/>
      <c r="F3" s="3"/>
      <c r="G3" s="3"/>
      <c r="H3" s="3"/>
      <c r="I3" s="3"/>
      <c r="J3" s="3"/>
      <c r="K3" s="171" t="s">
        <v>123</v>
      </c>
      <c r="L3" s="171"/>
      <c r="M3" s="171"/>
      <c r="N3" s="171"/>
      <c r="O3" s="43"/>
      <c r="P3" s="43"/>
      <c r="Q3" s="43"/>
      <c r="R3" s="43"/>
      <c r="S3" s="43"/>
      <c r="T3" s="43"/>
      <c r="U3" s="43"/>
    </row>
    <row r="4" spans="1:21" s="46" customFormat="1" ht="15.6" x14ac:dyDescent="0.25">
      <c r="A4" s="76"/>
      <c r="B4" s="45" t="s">
        <v>48</v>
      </c>
      <c r="C4" s="45"/>
      <c r="D4" s="45"/>
      <c r="E4" s="45"/>
      <c r="F4" s="3"/>
      <c r="G4" s="3"/>
      <c r="H4" s="3"/>
      <c r="I4" s="3"/>
      <c r="J4" s="3"/>
      <c r="K4" s="160" t="s">
        <v>52</v>
      </c>
      <c r="L4" s="160"/>
      <c r="M4" s="160"/>
      <c r="N4" s="160"/>
      <c r="O4" s="43"/>
      <c r="P4" s="43"/>
      <c r="Q4" s="43"/>
      <c r="R4" s="43"/>
      <c r="S4" s="43"/>
      <c r="T4" s="43"/>
      <c r="U4" s="43"/>
    </row>
    <row r="5" spans="1:21" s="46" customFormat="1" ht="15.6" x14ac:dyDescent="0.25">
      <c r="A5" s="76"/>
      <c r="B5" s="47"/>
      <c r="C5" s="47"/>
      <c r="D5" s="47"/>
      <c r="E5" s="47"/>
      <c r="F5" s="3"/>
      <c r="G5" s="3"/>
      <c r="H5" s="3"/>
      <c r="I5" s="3"/>
      <c r="J5" s="3"/>
      <c r="K5" s="3"/>
      <c r="L5" s="3"/>
      <c r="M5" s="3"/>
      <c r="N5" s="3"/>
      <c r="O5" s="43"/>
      <c r="P5" s="43"/>
      <c r="Q5" s="43"/>
      <c r="R5" s="43"/>
      <c r="S5" s="43"/>
      <c r="T5" s="43"/>
      <c r="U5" s="43"/>
    </row>
    <row r="6" spans="1:21" s="46" customFormat="1" ht="15.6" x14ac:dyDescent="0.3">
      <c r="A6" s="76"/>
      <c r="B6" s="174" t="s">
        <v>49</v>
      </c>
      <c r="C6" s="174"/>
      <c r="D6" s="174"/>
      <c r="E6" s="174"/>
      <c r="F6" s="3"/>
      <c r="G6" s="3"/>
      <c r="H6" s="3"/>
      <c r="I6" s="3"/>
      <c r="J6" s="3"/>
      <c r="K6" s="48" t="s">
        <v>54</v>
      </c>
      <c r="L6" s="48"/>
      <c r="M6" s="159" t="s">
        <v>126</v>
      </c>
      <c r="N6" s="159"/>
      <c r="O6" s="43"/>
      <c r="P6" s="43"/>
      <c r="Q6" s="43"/>
      <c r="R6" s="43"/>
      <c r="S6" s="43"/>
      <c r="T6" s="43"/>
      <c r="U6" s="43"/>
    </row>
    <row r="7" spans="1:21" s="46" customFormat="1" ht="15.6" x14ac:dyDescent="0.25">
      <c r="A7" s="76"/>
      <c r="B7" s="8" t="s">
        <v>50</v>
      </c>
      <c r="C7" s="9"/>
      <c r="D7" s="9"/>
      <c r="E7" s="9"/>
      <c r="F7" s="3"/>
      <c r="G7" s="3"/>
      <c r="H7" s="3"/>
      <c r="I7" s="3"/>
      <c r="J7" s="3"/>
      <c r="K7" s="160" t="s">
        <v>2</v>
      </c>
      <c r="L7" s="160"/>
      <c r="M7" s="160" t="s">
        <v>111</v>
      </c>
      <c r="N7" s="160"/>
      <c r="O7" s="43"/>
      <c r="P7" s="43"/>
      <c r="Q7" s="43"/>
      <c r="R7" s="43"/>
      <c r="S7" s="43"/>
      <c r="T7" s="43"/>
      <c r="U7" s="43"/>
    </row>
    <row r="8" spans="1:21" s="46" customFormat="1" ht="15.6" x14ac:dyDescent="0.25">
      <c r="A8" s="76"/>
      <c r="B8" s="3"/>
      <c r="C8" s="3"/>
      <c r="D8" s="3"/>
      <c r="E8" s="3"/>
      <c r="F8" s="3"/>
      <c r="G8" s="3"/>
      <c r="H8" s="3"/>
      <c r="I8" s="3"/>
      <c r="J8" s="3"/>
      <c r="K8" s="3"/>
      <c r="L8" s="3"/>
      <c r="M8" s="3"/>
      <c r="N8" s="3"/>
      <c r="O8" s="43"/>
      <c r="P8" s="43"/>
      <c r="Q8" s="43"/>
      <c r="R8" s="43"/>
      <c r="S8" s="43"/>
      <c r="T8" s="43"/>
      <c r="U8" s="43"/>
    </row>
    <row r="9" spans="1:21" s="46" customFormat="1" ht="15.6" x14ac:dyDescent="0.3">
      <c r="A9" s="76"/>
      <c r="B9" s="3"/>
      <c r="C9" s="3"/>
      <c r="D9" s="3"/>
      <c r="E9" s="3"/>
      <c r="F9" s="3"/>
      <c r="G9" s="3"/>
      <c r="H9" s="3"/>
      <c r="I9" s="3"/>
      <c r="J9" s="3"/>
      <c r="K9" s="85" t="s">
        <v>128</v>
      </c>
      <c r="L9" s="85" t="s">
        <v>129</v>
      </c>
      <c r="M9" s="85" t="s">
        <v>147</v>
      </c>
      <c r="N9" s="44"/>
      <c r="O9" s="43"/>
      <c r="P9" s="43"/>
      <c r="Q9" s="43"/>
      <c r="R9" s="43"/>
      <c r="S9" s="43"/>
      <c r="T9" s="43"/>
      <c r="U9" s="43"/>
    </row>
    <row r="10" spans="1:21" s="46" customFormat="1" ht="15.6" x14ac:dyDescent="0.25">
      <c r="A10" s="76"/>
      <c r="B10" s="3"/>
      <c r="C10" s="3"/>
      <c r="D10" s="3"/>
      <c r="E10" s="3"/>
      <c r="F10" s="3"/>
      <c r="G10" s="3"/>
      <c r="H10" s="3" t="s">
        <v>114</v>
      </c>
      <c r="I10" s="3"/>
      <c r="J10" s="3"/>
      <c r="K10" s="8" t="s">
        <v>127</v>
      </c>
      <c r="L10" s="49"/>
      <c r="M10" s="49"/>
      <c r="N10" s="49"/>
      <c r="O10" s="43"/>
      <c r="P10" s="43"/>
      <c r="Q10" s="43"/>
      <c r="R10" s="43"/>
      <c r="S10" s="43"/>
      <c r="T10" s="43"/>
      <c r="U10" s="43"/>
    </row>
    <row r="11" spans="1:21" ht="18.75" customHeight="1" x14ac:dyDescent="0.25">
      <c r="A11" s="77"/>
      <c r="B11" s="10"/>
      <c r="C11" s="10"/>
      <c r="D11" s="10"/>
      <c r="E11" s="10"/>
      <c r="F11" s="6"/>
      <c r="G11" s="11"/>
      <c r="H11" s="11"/>
      <c r="I11" s="11"/>
      <c r="J11" s="11"/>
      <c r="K11" s="6"/>
      <c r="L11" s="6"/>
      <c r="M11" s="6"/>
      <c r="N11" s="6"/>
      <c r="O11" s="10"/>
      <c r="P11" s="10"/>
      <c r="Q11" s="6"/>
      <c r="R11" s="6"/>
      <c r="S11" s="5"/>
      <c r="T11" s="5"/>
      <c r="U11" s="5"/>
    </row>
    <row r="12" spans="1:21" ht="15" customHeight="1" x14ac:dyDescent="0.3">
      <c r="A12" s="175" t="s">
        <v>146</v>
      </c>
      <c r="B12" s="175"/>
      <c r="C12" s="175"/>
      <c r="D12" s="175"/>
      <c r="E12" s="175"/>
      <c r="F12" s="175"/>
      <c r="G12" s="175"/>
      <c r="H12" s="175"/>
      <c r="I12" s="175"/>
      <c r="J12" s="175"/>
      <c r="K12" s="175"/>
      <c r="L12" s="175"/>
      <c r="M12" s="175"/>
      <c r="N12" s="175"/>
      <c r="O12" s="175"/>
      <c r="P12" s="175"/>
      <c r="Q12" s="175"/>
      <c r="R12" s="175"/>
      <c r="S12" s="12"/>
      <c r="T12" s="12"/>
      <c r="U12" s="12"/>
    </row>
    <row r="13" spans="1:21" ht="16.2" x14ac:dyDescent="0.35">
      <c r="A13" s="176" t="s">
        <v>125</v>
      </c>
      <c r="B13" s="177"/>
      <c r="C13" s="177"/>
      <c r="D13" s="177"/>
      <c r="E13" s="177"/>
      <c r="F13" s="177"/>
      <c r="G13" s="177"/>
      <c r="H13" s="177"/>
      <c r="I13" s="177"/>
      <c r="J13" s="177"/>
      <c r="K13" s="177"/>
      <c r="L13" s="177"/>
      <c r="M13" s="177"/>
      <c r="N13" s="177"/>
      <c r="O13" s="177"/>
      <c r="P13" s="177"/>
      <c r="Q13" s="177"/>
      <c r="R13" s="177"/>
      <c r="S13" s="12"/>
      <c r="T13" s="12"/>
      <c r="U13" s="12"/>
    </row>
    <row r="14" spans="1:21" x14ac:dyDescent="0.25">
      <c r="A14" s="178" t="s">
        <v>55</v>
      </c>
      <c r="B14" s="178"/>
      <c r="C14" s="178"/>
      <c r="D14" s="178"/>
      <c r="E14" s="178"/>
      <c r="F14" s="178"/>
      <c r="G14" s="178"/>
      <c r="H14" s="178"/>
      <c r="I14" s="178"/>
      <c r="J14" s="178"/>
      <c r="K14" s="178"/>
      <c r="L14" s="178"/>
      <c r="M14" s="178"/>
      <c r="N14" s="178"/>
      <c r="O14" s="178"/>
      <c r="P14" s="178"/>
      <c r="Q14" s="178"/>
      <c r="R14" s="178"/>
      <c r="S14" s="12"/>
      <c r="T14" s="12"/>
      <c r="U14" s="12"/>
    </row>
    <row r="15" spans="1:21" ht="59.25" customHeight="1" x14ac:dyDescent="0.25">
      <c r="A15" s="179" t="s">
        <v>0</v>
      </c>
      <c r="B15" s="165" t="s">
        <v>1</v>
      </c>
      <c r="C15" s="165" t="s">
        <v>105</v>
      </c>
      <c r="D15" s="165" t="s">
        <v>95</v>
      </c>
      <c r="E15" s="165"/>
      <c r="F15" s="165"/>
      <c r="G15" s="165"/>
      <c r="H15" s="165"/>
      <c r="I15" s="165"/>
      <c r="J15" s="165"/>
      <c r="K15" s="165" t="s">
        <v>112</v>
      </c>
      <c r="L15" s="165"/>
      <c r="M15" s="165" t="s">
        <v>96</v>
      </c>
      <c r="N15" s="165"/>
      <c r="O15" s="165"/>
      <c r="P15" s="165"/>
      <c r="Q15" s="172" t="s">
        <v>107</v>
      </c>
      <c r="R15" s="172" t="s">
        <v>108</v>
      </c>
      <c r="S15" s="173" t="s">
        <v>109</v>
      </c>
      <c r="T15" s="173" t="s">
        <v>110</v>
      </c>
      <c r="U15" s="173" t="s">
        <v>97</v>
      </c>
    </row>
    <row r="16" spans="1:21" x14ac:dyDescent="0.25">
      <c r="A16" s="180"/>
      <c r="B16" s="165"/>
      <c r="C16" s="181"/>
      <c r="D16" s="165" t="s">
        <v>6</v>
      </c>
      <c r="E16" s="166" t="s">
        <v>56</v>
      </c>
      <c r="F16" s="166"/>
      <c r="G16" s="166"/>
      <c r="H16" s="166"/>
      <c r="I16" s="166"/>
      <c r="J16" s="166"/>
      <c r="K16" s="165" t="s">
        <v>30</v>
      </c>
      <c r="L16" s="165" t="s">
        <v>31</v>
      </c>
      <c r="M16" s="165" t="s">
        <v>32</v>
      </c>
      <c r="N16" s="165" t="s">
        <v>23</v>
      </c>
      <c r="O16" s="165"/>
      <c r="P16" s="165"/>
      <c r="Q16" s="172"/>
      <c r="R16" s="172"/>
      <c r="S16" s="173"/>
      <c r="T16" s="173"/>
      <c r="U16" s="173"/>
    </row>
    <row r="17" spans="1:24" ht="24" customHeight="1" x14ac:dyDescent="0.25">
      <c r="A17" s="180"/>
      <c r="B17" s="165"/>
      <c r="C17" s="181"/>
      <c r="D17" s="165"/>
      <c r="E17" s="161" t="s">
        <v>106</v>
      </c>
      <c r="F17" s="161" t="s">
        <v>9</v>
      </c>
      <c r="G17" s="161" t="s">
        <v>29</v>
      </c>
      <c r="H17" s="161" t="s">
        <v>57</v>
      </c>
      <c r="I17" s="161"/>
      <c r="J17" s="161" t="s">
        <v>38</v>
      </c>
      <c r="K17" s="165"/>
      <c r="L17" s="165"/>
      <c r="M17" s="165"/>
      <c r="N17" s="165"/>
      <c r="O17" s="165"/>
      <c r="P17" s="165"/>
      <c r="Q17" s="172"/>
      <c r="R17" s="172"/>
      <c r="S17" s="173"/>
      <c r="T17" s="173"/>
      <c r="U17" s="173"/>
    </row>
    <row r="18" spans="1:24" ht="48" x14ac:dyDescent="0.25">
      <c r="A18" s="180"/>
      <c r="B18" s="165"/>
      <c r="C18" s="181"/>
      <c r="D18" s="165"/>
      <c r="E18" s="161"/>
      <c r="F18" s="161"/>
      <c r="G18" s="161"/>
      <c r="H18" s="13" t="s">
        <v>10</v>
      </c>
      <c r="I18" s="13" t="s">
        <v>11</v>
      </c>
      <c r="J18" s="161"/>
      <c r="K18" s="165"/>
      <c r="L18" s="165"/>
      <c r="M18" s="165"/>
      <c r="N18" s="162" t="s">
        <v>33</v>
      </c>
      <c r="O18" s="162"/>
      <c r="P18" s="13" t="s">
        <v>34</v>
      </c>
      <c r="Q18" s="172"/>
      <c r="R18" s="172"/>
      <c r="S18" s="173"/>
      <c r="T18" s="173"/>
      <c r="U18" s="173"/>
    </row>
    <row r="19" spans="1:24" x14ac:dyDescent="0.25">
      <c r="A19" s="78">
        <v>1</v>
      </c>
      <c r="B19" s="27">
        <v>2</v>
      </c>
      <c r="C19" s="27">
        <v>3</v>
      </c>
      <c r="D19" s="27">
        <v>4</v>
      </c>
      <c r="E19" s="27">
        <v>5</v>
      </c>
      <c r="F19" s="27">
        <v>6</v>
      </c>
      <c r="G19" s="14">
        <v>7</v>
      </c>
      <c r="H19" s="27">
        <v>8</v>
      </c>
      <c r="I19" s="27">
        <v>9</v>
      </c>
      <c r="J19" s="27">
        <v>10</v>
      </c>
      <c r="K19" s="15">
        <v>11</v>
      </c>
      <c r="L19" s="15">
        <v>12</v>
      </c>
      <c r="M19" s="15">
        <v>13</v>
      </c>
      <c r="N19" s="163">
        <v>14</v>
      </c>
      <c r="O19" s="163"/>
      <c r="P19" s="15">
        <v>15</v>
      </c>
      <c r="Q19" s="15">
        <v>16</v>
      </c>
      <c r="R19" s="15">
        <v>17</v>
      </c>
      <c r="S19" s="27">
        <v>18</v>
      </c>
      <c r="T19" s="27">
        <v>19</v>
      </c>
      <c r="U19" s="27">
        <v>20</v>
      </c>
    </row>
    <row r="20" spans="1:24" x14ac:dyDescent="0.25">
      <c r="A20" s="78" t="s">
        <v>58</v>
      </c>
      <c r="B20" s="144" t="s">
        <v>7</v>
      </c>
      <c r="C20" s="144"/>
      <c r="D20" s="144"/>
      <c r="E20" s="144"/>
      <c r="F20" s="144"/>
      <c r="G20" s="144"/>
      <c r="H20" s="144"/>
      <c r="I20" s="144"/>
      <c r="J20" s="144"/>
      <c r="K20" s="144"/>
      <c r="L20" s="144"/>
      <c r="M20" s="144"/>
      <c r="N20" s="144"/>
      <c r="O20" s="144"/>
      <c r="P20" s="144"/>
      <c r="Q20" s="144"/>
      <c r="R20" s="144"/>
      <c r="S20" s="144"/>
      <c r="T20" s="144"/>
      <c r="U20" s="144"/>
    </row>
    <row r="21" spans="1:24" x14ac:dyDescent="0.25">
      <c r="A21" s="79" t="s">
        <v>3</v>
      </c>
      <c r="B21" s="144" t="s">
        <v>117</v>
      </c>
      <c r="C21" s="144"/>
      <c r="D21" s="144"/>
      <c r="E21" s="144"/>
      <c r="F21" s="144"/>
      <c r="G21" s="144"/>
      <c r="H21" s="144"/>
      <c r="I21" s="144"/>
      <c r="J21" s="144"/>
      <c r="K21" s="144"/>
      <c r="L21" s="144"/>
      <c r="M21" s="144"/>
      <c r="N21" s="144"/>
      <c r="O21" s="144"/>
      <c r="P21" s="144"/>
      <c r="Q21" s="144"/>
      <c r="R21" s="144"/>
      <c r="S21" s="144"/>
      <c r="T21" s="144"/>
      <c r="U21" s="144"/>
    </row>
    <row r="22" spans="1:24" x14ac:dyDescent="0.25">
      <c r="A22" s="79" t="s">
        <v>4</v>
      </c>
      <c r="B22" s="164" t="s">
        <v>59</v>
      </c>
      <c r="C22" s="164"/>
      <c r="D22" s="164"/>
      <c r="E22" s="164"/>
      <c r="F22" s="164"/>
      <c r="G22" s="164"/>
      <c r="H22" s="164"/>
      <c r="I22" s="164"/>
      <c r="J22" s="164"/>
      <c r="K22" s="164"/>
      <c r="L22" s="164"/>
      <c r="M22" s="164"/>
      <c r="N22" s="164"/>
      <c r="O22" s="164"/>
      <c r="P22" s="164"/>
      <c r="Q22" s="164"/>
      <c r="R22" s="164"/>
      <c r="S22" s="164"/>
      <c r="T22" s="164"/>
      <c r="U22" s="164"/>
    </row>
    <row r="23" spans="1:24" ht="60.6" customHeight="1" x14ac:dyDescent="0.25">
      <c r="A23" s="79" t="s">
        <v>133</v>
      </c>
      <c r="B23" s="83" t="s">
        <v>154</v>
      </c>
      <c r="C23" s="23" t="s">
        <v>134</v>
      </c>
      <c r="D23" s="58">
        <f t="shared" ref="D23:D27" si="0">E23</f>
        <v>360</v>
      </c>
      <c r="E23" s="58">
        <v>360</v>
      </c>
      <c r="F23" s="24" t="s">
        <v>13</v>
      </c>
      <c r="G23" s="24" t="s">
        <v>13</v>
      </c>
      <c r="H23" s="24" t="s">
        <v>13</v>
      </c>
      <c r="I23" s="24" t="s">
        <v>13</v>
      </c>
      <c r="J23" s="24" t="s">
        <v>13</v>
      </c>
      <c r="K23" s="58">
        <v>360</v>
      </c>
      <c r="L23" s="108">
        <v>0</v>
      </c>
      <c r="M23" s="58">
        <v>360</v>
      </c>
      <c r="N23" s="24" t="s">
        <v>5</v>
      </c>
      <c r="O23" s="24" t="s">
        <v>13</v>
      </c>
      <c r="P23" s="24" t="s">
        <v>13</v>
      </c>
      <c r="Q23" s="24" t="s">
        <v>13</v>
      </c>
      <c r="R23" s="24" t="s">
        <v>13</v>
      </c>
      <c r="S23" s="24" t="s">
        <v>13</v>
      </c>
      <c r="T23" s="23" t="s">
        <v>13</v>
      </c>
      <c r="U23" s="23" t="s">
        <v>13</v>
      </c>
      <c r="V23">
        <v>70.55</v>
      </c>
      <c r="W23">
        <f>13.7/V23</f>
        <v>0.19418851878100638</v>
      </c>
      <c r="X23">
        <f>56.85/V23</f>
        <v>0.80581148121899371</v>
      </c>
    </row>
    <row r="24" spans="1:24" ht="64.95" customHeight="1" x14ac:dyDescent="0.25">
      <c r="A24" s="79" t="s">
        <v>199</v>
      </c>
      <c r="B24" s="109" t="s">
        <v>193</v>
      </c>
      <c r="C24" s="23" t="s">
        <v>134</v>
      </c>
      <c r="D24" s="108">
        <f t="shared" si="0"/>
        <v>36.735999999999997</v>
      </c>
      <c r="E24" s="23">
        <v>36.735999999999997</v>
      </c>
      <c r="F24" s="24" t="s">
        <v>13</v>
      </c>
      <c r="G24" s="24" t="s">
        <v>13</v>
      </c>
      <c r="H24" s="24" t="s">
        <v>13</v>
      </c>
      <c r="I24" s="24" t="s">
        <v>13</v>
      </c>
      <c r="J24" s="24" t="s">
        <v>13</v>
      </c>
      <c r="K24" s="23">
        <v>36.735999999999997</v>
      </c>
      <c r="L24" s="108">
        <v>0</v>
      </c>
      <c r="M24" s="23">
        <v>36.735999999999997</v>
      </c>
      <c r="N24" s="24"/>
      <c r="O24" s="24"/>
      <c r="P24" s="24"/>
      <c r="Q24" s="24"/>
      <c r="R24" s="24"/>
      <c r="S24" s="24"/>
      <c r="T24" s="23"/>
      <c r="U24" s="23"/>
    </row>
    <row r="25" spans="1:24" ht="157.94999999999999" customHeight="1" x14ac:dyDescent="0.25">
      <c r="A25" s="79" t="s">
        <v>200</v>
      </c>
      <c r="B25" s="88" t="s">
        <v>148</v>
      </c>
      <c r="C25" s="23" t="s">
        <v>172</v>
      </c>
      <c r="D25" s="108">
        <f t="shared" si="0"/>
        <v>251.5</v>
      </c>
      <c r="E25" s="108">
        <v>251.5</v>
      </c>
      <c r="F25" s="24" t="s">
        <v>13</v>
      </c>
      <c r="G25" s="24" t="s">
        <v>13</v>
      </c>
      <c r="H25" s="24" t="s">
        <v>13</v>
      </c>
      <c r="I25" s="24" t="s">
        <v>13</v>
      </c>
      <c r="J25" s="24" t="s">
        <v>13</v>
      </c>
      <c r="K25" s="108">
        <v>251.5</v>
      </c>
      <c r="L25" s="108">
        <v>0</v>
      </c>
      <c r="M25" s="108">
        <v>251.5</v>
      </c>
      <c r="N25" s="24"/>
      <c r="O25" s="24"/>
      <c r="P25" s="24"/>
      <c r="Q25" s="24"/>
      <c r="R25" s="24"/>
      <c r="S25" s="24"/>
      <c r="T25" s="23"/>
      <c r="U25" s="23"/>
    </row>
    <row r="26" spans="1:24" ht="38.4" customHeight="1" x14ac:dyDescent="0.25">
      <c r="A26" s="79" t="s">
        <v>201</v>
      </c>
      <c r="B26" s="110" t="s">
        <v>153</v>
      </c>
      <c r="C26" s="23" t="s">
        <v>134</v>
      </c>
      <c r="D26" s="108">
        <f t="shared" si="0"/>
        <v>21.06</v>
      </c>
      <c r="E26" s="108">
        <v>21.06</v>
      </c>
      <c r="F26" s="24" t="s">
        <v>13</v>
      </c>
      <c r="G26" s="24" t="s">
        <v>13</v>
      </c>
      <c r="H26" s="24" t="s">
        <v>13</v>
      </c>
      <c r="I26" s="24" t="s">
        <v>13</v>
      </c>
      <c r="J26" s="24" t="s">
        <v>13</v>
      </c>
      <c r="K26" s="108">
        <v>21.06</v>
      </c>
      <c r="L26" s="108">
        <v>0</v>
      </c>
      <c r="M26" s="108">
        <v>21.06</v>
      </c>
      <c r="N26" s="24"/>
      <c r="O26" s="24"/>
      <c r="P26" s="24"/>
      <c r="Q26" s="24"/>
      <c r="R26" s="24"/>
      <c r="S26" s="24"/>
      <c r="T26" s="23"/>
      <c r="U26" s="23"/>
    </row>
    <row r="27" spans="1:24" ht="54" customHeight="1" x14ac:dyDescent="0.25">
      <c r="A27" s="79" t="s">
        <v>202</v>
      </c>
      <c r="B27" s="102" t="s">
        <v>155</v>
      </c>
      <c r="C27" s="23" t="s">
        <v>149</v>
      </c>
      <c r="D27" s="108">
        <f t="shared" si="0"/>
        <v>74.003</v>
      </c>
      <c r="E27" s="108">
        <v>74.003</v>
      </c>
      <c r="F27" s="24" t="s">
        <v>13</v>
      </c>
      <c r="G27" s="24" t="s">
        <v>13</v>
      </c>
      <c r="H27" s="24" t="s">
        <v>13</v>
      </c>
      <c r="I27" s="24" t="s">
        <v>13</v>
      </c>
      <c r="J27" s="24" t="s">
        <v>13</v>
      </c>
      <c r="K27" s="108">
        <v>74.003</v>
      </c>
      <c r="L27" s="108">
        <v>0</v>
      </c>
      <c r="M27" s="108">
        <v>74.003</v>
      </c>
      <c r="N27" s="24"/>
      <c r="O27" s="24"/>
      <c r="P27" s="24"/>
      <c r="Q27" s="24"/>
      <c r="R27" s="24"/>
      <c r="S27" s="24"/>
      <c r="T27" s="23"/>
      <c r="U27" s="23"/>
    </row>
    <row r="28" spans="1:24" x14ac:dyDescent="0.25">
      <c r="A28" s="144" t="s">
        <v>64</v>
      </c>
      <c r="B28" s="144"/>
      <c r="C28" s="144"/>
      <c r="D28" s="107">
        <f t="shared" ref="D28:M28" si="1">SUM(D23:D27)</f>
        <v>743.29899999999998</v>
      </c>
      <c r="E28" s="107">
        <f t="shared" si="1"/>
        <v>743.29899999999998</v>
      </c>
      <c r="F28" s="25">
        <f t="shared" si="1"/>
        <v>0</v>
      </c>
      <c r="G28" s="25">
        <f t="shared" si="1"/>
        <v>0</v>
      </c>
      <c r="H28" s="25">
        <f t="shared" si="1"/>
        <v>0</v>
      </c>
      <c r="I28" s="25">
        <f t="shared" si="1"/>
        <v>0</v>
      </c>
      <c r="J28" s="25">
        <f t="shared" si="1"/>
        <v>0</v>
      </c>
      <c r="K28" s="107">
        <f t="shared" si="1"/>
        <v>743.29899999999998</v>
      </c>
      <c r="L28" s="107">
        <f t="shared" si="1"/>
        <v>0</v>
      </c>
      <c r="M28" s="107">
        <f t="shared" si="1"/>
        <v>743.29899999999998</v>
      </c>
      <c r="N28" s="23" t="s">
        <v>13</v>
      </c>
      <c r="O28" s="1"/>
      <c r="P28" s="36" t="s">
        <v>13</v>
      </c>
      <c r="Q28" s="36" t="s">
        <v>13</v>
      </c>
      <c r="R28" s="36" t="s">
        <v>13</v>
      </c>
      <c r="S28" s="36" t="s">
        <v>13</v>
      </c>
      <c r="T28" s="36" t="s">
        <v>13</v>
      </c>
      <c r="U28" s="36" t="s">
        <v>13</v>
      </c>
    </row>
    <row r="29" spans="1:24" ht="12.75" customHeight="1" x14ac:dyDescent="0.25">
      <c r="A29" s="80" t="s">
        <v>12</v>
      </c>
      <c r="B29" s="141" t="s">
        <v>60</v>
      </c>
      <c r="C29" s="142"/>
      <c r="D29" s="142"/>
      <c r="E29" s="142"/>
      <c r="F29" s="142"/>
      <c r="G29" s="142"/>
      <c r="H29" s="142"/>
      <c r="I29" s="142"/>
      <c r="J29" s="142"/>
      <c r="K29" s="142"/>
      <c r="L29" s="142"/>
      <c r="M29" s="142"/>
      <c r="N29" s="142"/>
      <c r="O29" s="142"/>
      <c r="P29" s="142"/>
      <c r="Q29" s="142"/>
      <c r="R29" s="142"/>
      <c r="S29" s="142"/>
      <c r="T29" s="142"/>
      <c r="U29" s="143"/>
    </row>
    <row r="30" spans="1:24" ht="97.2" customHeight="1" x14ac:dyDescent="0.25">
      <c r="A30" s="79" t="s">
        <v>150</v>
      </c>
      <c r="B30" s="74" t="s">
        <v>151</v>
      </c>
      <c r="C30" s="23" t="s">
        <v>152</v>
      </c>
      <c r="D30" s="108">
        <f>E30</f>
        <v>250.679</v>
      </c>
      <c r="E30" s="108">
        <v>250.679</v>
      </c>
      <c r="F30" s="24" t="s">
        <v>13</v>
      </c>
      <c r="G30" s="24" t="s">
        <v>13</v>
      </c>
      <c r="H30" s="24" t="s">
        <v>13</v>
      </c>
      <c r="I30" s="24" t="s">
        <v>13</v>
      </c>
      <c r="J30" s="24" t="s">
        <v>13</v>
      </c>
      <c r="K30" s="108">
        <v>250.679</v>
      </c>
      <c r="L30" s="108">
        <v>0</v>
      </c>
      <c r="M30" s="108">
        <v>251.679</v>
      </c>
      <c r="N30" s="23" t="s">
        <v>13</v>
      </c>
      <c r="O30" s="1"/>
      <c r="P30" s="36" t="s">
        <v>13</v>
      </c>
      <c r="Q30" s="36" t="s">
        <v>13</v>
      </c>
      <c r="R30" s="36" t="s">
        <v>13</v>
      </c>
      <c r="S30" s="36" t="s">
        <v>13</v>
      </c>
      <c r="T30" s="36" t="s">
        <v>13</v>
      </c>
      <c r="U30" s="36" t="s">
        <v>13</v>
      </c>
    </row>
    <row r="31" spans="1:24" x14ac:dyDescent="0.25">
      <c r="A31" s="155" t="s">
        <v>65</v>
      </c>
      <c r="B31" s="155"/>
      <c r="C31" s="155"/>
      <c r="D31" s="111">
        <f>D30</f>
        <v>250.679</v>
      </c>
      <c r="E31" s="111">
        <f>E30</f>
        <v>250.679</v>
      </c>
      <c r="F31" s="36" t="s">
        <v>13</v>
      </c>
      <c r="G31" s="36" t="s">
        <v>13</v>
      </c>
      <c r="H31" s="36" t="s">
        <v>13</v>
      </c>
      <c r="I31" s="36" t="s">
        <v>13</v>
      </c>
      <c r="J31" s="36" t="s">
        <v>13</v>
      </c>
      <c r="K31" s="70">
        <f>K30</f>
        <v>250.679</v>
      </c>
      <c r="L31" s="111">
        <f>L30</f>
        <v>0</v>
      </c>
      <c r="M31" s="108">
        <f>M30</f>
        <v>251.679</v>
      </c>
      <c r="N31" s="23" t="s">
        <v>13</v>
      </c>
      <c r="O31" s="1"/>
      <c r="P31" s="36" t="s">
        <v>13</v>
      </c>
      <c r="Q31" s="36" t="s">
        <v>13</v>
      </c>
      <c r="R31" s="36" t="s">
        <v>13</v>
      </c>
      <c r="S31" s="36" t="s">
        <v>13</v>
      </c>
      <c r="T31" s="36" t="s">
        <v>13</v>
      </c>
      <c r="U31" s="36" t="s">
        <v>13</v>
      </c>
    </row>
    <row r="32" spans="1:24" x14ac:dyDescent="0.25">
      <c r="A32" s="80" t="s">
        <v>25</v>
      </c>
      <c r="B32" s="138" t="s">
        <v>61</v>
      </c>
      <c r="C32" s="139"/>
      <c r="D32" s="139"/>
      <c r="E32" s="139"/>
      <c r="F32" s="139"/>
      <c r="G32" s="139"/>
      <c r="H32" s="139"/>
      <c r="I32" s="139"/>
      <c r="J32" s="139"/>
      <c r="K32" s="139"/>
      <c r="L32" s="139"/>
      <c r="M32" s="139"/>
      <c r="N32" s="139"/>
      <c r="O32" s="139"/>
      <c r="P32" s="139"/>
      <c r="Q32" s="139"/>
      <c r="R32" s="139"/>
      <c r="S32" s="139"/>
      <c r="T32" s="139"/>
      <c r="U32" s="140"/>
    </row>
    <row r="33" spans="1:22" x14ac:dyDescent="0.25">
      <c r="A33" s="79"/>
      <c r="B33" s="102"/>
      <c r="C33" s="23"/>
      <c r="D33" s="108"/>
      <c r="E33" s="108"/>
      <c r="F33" s="24" t="s">
        <v>13</v>
      </c>
      <c r="G33" s="24" t="s">
        <v>13</v>
      </c>
      <c r="H33" s="24" t="s">
        <v>13</v>
      </c>
      <c r="I33" s="24" t="s">
        <v>13</v>
      </c>
      <c r="J33" s="24" t="s">
        <v>13</v>
      </c>
      <c r="K33" s="108">
        <v>0</v>
      </c>
      <c r="L33" s="108">
        <v>0</v>
      </c>
      <c r="M33" s="108">
        <v>0</v>
      </c>
      <c r="N33" s="23" t="s">
        <v>13</v>
      </c>
      <c r="O33" s="1"/>
      <c r="P33" s="36" t="s">
        <v>13</v>
      </c>
      <c r="Q33" s="36" t="s">
        <v>13</v>
      </c>
      <c r="R33" s="36" t="s">
        <v>13</v>
      </c>
      <c r="S33" s="36" t="s">
        <v>13</v>
      </c>
      <c r="T33" s="36" t="s">
        <v>13</v>
      </c>
      <c r="U33" s="36" t="s">
        <v>13</v>
      </c>
    </row>
    <row r="34" spans="1:22" x14ac:dyDescent="0.25">
      <c r="A34" s="135" t="s">
        <v>66</v>
      </c>
      <c r="B34" s="136"/>
      <c r="C34" s="137"/>
      <c r="D34" s="107">
        <f>D33</f>
        <v>0</v>
      </c>
      <c r="E34" s="107">
        <f>E33</f>
        <v>0</v>
      </c>
      <c r="F34" s="106" t="s">
        <v>13</v>
      </c>
      <c r="G34" s="106" t="s">
        <v>13</v>
      </c>
      <c r="H34" s="106" t="s">
        <v>13</v>
      </c>
      <c r="I34" s="106" t="s">
        <v>13</v>
      </c>
      <c r="J34" s="106" t="s">
        <v>13</v>
      </c>
      <c r="K34" s="131">
        <f>K33</f>
        <v>0</v>
      </c>
      <c r="L34" s="107">
        <f>L33</f>
        <v>0</v>
      </c>
      <c r="M34" s="69">
        <v>0</v>
      </c>
      <c r="N34" s="23" t="s">
        <v>13</v>
      </c>
      <c r="O34" s="1"/>
      <c r="P34" s="86" t="s">
        <v>13</v>
      </c>
      <c r="Q34" s="86" t="s">
        <v>13</v>
      </c>
      <c r="R34" s="86" t="s">
        <v>13</v>
      </c>
      <c r="S34" s="86" t="s">
        <v>13</v>
      </c>
      <c r="T34" s="86" t="s">
        <v>13</v>
      </c>
      <c r="U34" s="86" t="s">
        <v>13</v>
      </c>
    </row>
    <row r="35" spans="1:22" x14ac:dyDescent="0.25">
      <c r="A35" s="80" t="s">
        <v>26</v>
      </c>
      <c r="B35" s="138" t="s">
        <v>98</v>
      </c>
      <c r="C35" s="139"/>
      <c r="D35" s="139"/>
      <c r="E35" s="139"/>
      <c r="F35" s="139"/>
      <c r="G35" s="139"/>
      <c r="H35" s="139"/>
      <c r="I35" s="139"/>
      <c r="J35" s="139"/>
      <c r="K35" s="139"/>
      <c r="L35" s="139"/>
      <c r="M35" s="139"/>
      <c r="N35" s="139"/>
      <c r="O35" s="139"/>
      <c r="P35" s="139"/>
      <c r="Q35" s="139"/>
      <c r="R35" s="139"/>
      <c r="S35" s="139"/>
      <c r="T35" s="139"/>
      <c r="U35" s="140"/>
    </row>
    <row r="36" spans="1:22" ht="52.95" customHeight="1" x14ac:dyDescent="0.25">
      <c r="A36" s="79" t="s">
        <v>131</v>
      </c>
      <c r="B36" s="83" t="s">
        <v>194</v>
      </c>
      <c r="C36" s="75" t="s">
        <v>124</v>
      </c>
      <c r="D36" s="112">
        <f>E36</f>
        <v>401.65199999999999</v>
      </c>
      <c r="E36" s="113">
        <v>401.65199999999999</v>
      </c>
      <c r="F36" s="24" t="s">
        <v>13</v>
      </c>
      <c r="G36" s="24" t="s">
        <v>13</v>
      </c>
      <c r="H36" s="24" t="s">
        <v>13</v>
      </c>
      <c r="I36" s="24" t="s">
        <v>13</v>
      </c>
      <c r="J36" s="24" t="s">
        <v>13</v>
      </c>
      <c r="K36" s="113">
        <v>401.65199999999999</v>
      </c>
      <c r="L36" s="23">
        <v>0</v>
      </c>
      <c r="M36" s="113">
        <v>401.65199999999999</v>
      </c>
      <c r="N36" s="24" t="s">
        <v>5</v>
      </c>
      <c r="O36" s="24" t="s">
        <v>13</v>
      </c>
      <c r="P36" s="24" t="s">
        <v>13</v>
      </c>
      <c r="Q36" s="24" t="s">
        <v>13</v>
      </c>
      <c r="R36" s="24" t="s">
        <v>13</v>
      </c>
      <c r="S36" s="24" t="s">
        <v>13</v>
      </c>
      <c r="T36" s="23" t="s">
        <v>13</v>
      </c>
      <c r="U36" s="23" t="s">
        <v>13</v>
      </c>
    </row>
    <row r="37" spans="1:22" ht="37.950000000000003" customHeight="1" x14ac:dyDescent="0.25">
      <c r="A37" s="79" t="s">
        <v>178</v>
      </c>
      <c r="B37" s="83" t="s">
        <v>195</v>
      </c>
      <c r="C37" s="75" t="s">
        <v>124</v>
      </c>
      <c r="D37" s="112">
        <f>E37</f>
        <v>430.245</v>
      </c>
      <c r="E37" s="113">
        <v>430.245</v>
      </c>
      <c r="F37" s="24" t="s">
        <v>13</v>
      </c>
      <c r="G37" s="24" t="s">
        <v>13</v>
      </c>
      <c r="H37" s="24" t="s">
        <v>13</v>
      </c>
      <c r="I37" s="24" t="s">
        <v>13</v>
      </c>
      <c r="J37" s="24" t="s">
        <v>13</v>
      </c>
      <c r="K37" s="113">
        <v>430.245</v>
      </c>
      <c r="L37" s="23">
        <v>0</v>
      </c>
      <c r="M37" s="113">
        <v>430.245</v>
      </c>
      <c r="N37" s="24" t="s">
        <v>5</v>
      </c>
      <c r="O37" s="24" t="s">
        <v>13</v>
      </c>
      <c r="P37" s="24" t="s">
        <v>13</v>
      </c>
      <c r="Q37" s="24" t="s">
        <v>13</v>
      </c>
      <c r="R37" s="24" t="s">
        <v>13</v>
      </c>
      <c r="S37" s="24" t="s">
        <v>13</v>
      </c>
      <c r="T37" s="23" t="s">
        <v>13</v>
      </c>
      <c r="U37" s="23" t="s">
        <v>13</v>
      </c>
    </row>
    <row r="38" spans="1:22" ht="50.4" customHeight="1" x14ac:dyDescent="0.25">
      <c r="A38" s="79" t="s">
        <v>145</v>
      </c>
      <c r="B38" s="83" t="s">
        <v>196</v>
      </c>
      <c r="C38" s="75" t="s">
        <v>124</v>
      </c>
      <c r="D38" s="113">
        <f>E38</f>
        <v>286.05200000000002</v>
      </c>
      <c r="E38" s="113">
        <v>286.05200000000002</v>
      </c>
      <c r="F38" s="24" t="s">
        <v>13</v>
      </c>
      <c r="G38" s="24" t="s">
        <v>13</v>
      </c>
      <c r="H38" s="24" t="s">
        <v>13</v>
      </c>
      <c r="I38" s="24" t="s">
        <v>13</v>
      </c>
      <c r="J38" s="24" t="s">
        <v>13</v>
      </c>
      <c r="K38" s="113">
        <v>286.05200000000002</v>
      </c>
      <c r="L38" s="23">
        <v>0</v>
      </c>
      <c r="M38" s="113">
        <v>286.05200000000002</v>
      </c>
      <c r="N38" s="24" t="s">
        <v>5</v>
      </c>
      <c r="O38" s="24" t="s">
        <v>13</v>
      </c>
      <c r="P38" s="24" t="s">
        <v>13</v>
      </c>
      <c r="Q38" s="24" t="s">
        <v>13</v>
      </c>
      <c r="R38" s="24" t="s">
        <v>13</v>
      </c>
      <c r="S38" s="24" t="s">
        <v>13</v>
      </c>
      <c r="T38" s="23" t="s">
        <v>13</v>
      </c>
      <c r="U38" s="23" t="s">
        <v>13</v>
      </c>
    </row>
    <row r="39" spans="1:22" x14ac:dyDescent="0.25">
      <c r="A39" s="135" t="s">
        <v>67</v>
      </c>
      <c r="B39" s="136"/>
      <c r="C39" s="137"/>
      <c r="D39" s="111">
        <f>SUM(D36:D38)</f>
        <v>1117.9490000000001</v>
      </c>
      <c r="E39" s="111">
        <f>SUM(E36:E38)</f>
        <v>1117.9490000000001</v>
      </c>
      <c r="F39" s="70">
        <v>0</v>
      </c>
      <c r="G39" s="70">
        <v>0</v>
      </c>
      <c r="H39" s="70">
        <v>0</v>
      </c>
      <c r="I39" s="70">
        <v>0</v>
      </c>
      <c r="J39" s="70">
        <v>0</v>
      </c>
      <c r="K39" s="111">
        <f>SUM(K36:K38)</f>
        <v>1117.9490000000001</v>
      </c>
      <c r="L39" s="70">
        <f>SUM(L36:L38)</f>
        <v>0</v>
      </c>
      <c r="M39" s="111">
        <f>SUM(M36:M38)</f>
        <v>1117.9490000000001</v>
      </c>
      <c r="N39" s="23" t="s">
        <v>13</v>
      </c>
      <c r="O39" s="1"/>
      <c r="P39" s="86" t="s">
        <v>13</v>
      </c>
      <c r="Q39" s="86" t="s">
        <v>13</v>
      </c>
      <c r="R39" s="86" t="s">
        <v>13</v>
      </c>
      <c r="S39" s="86" t="s">
        <v>13</v>
      </c>
      <c r="T39" s="86" t="s">
        <v>13</v>
      </c>
      <c r="U39" s="86" t="s">
        <v>13</v>
      </c>
    </row>
    <row r="40" spans="1:22" x14ac:dyDescent="0.25">
      <c r="A40" s="79" t="s">
        <v>36</v>
      </c>
      <c r="B40" s="138" t="s">
        <v>62</v>
      </c>
      <c r="C40" s="139"/>
      <c r="D40" s="139"/>
      <c r="E40" s="139"/>
      <c r="F40" s="139"/>
      <c r="G40" s="139"/>
      <c r="H40" s="139"/>
      <c r="I40" s="139"/>
      <c r="J40" s="139"/>
      <c r="K40" s="139"/>
      <c r="L40" s="139"/>
      <c r="M40" s="139"/>
      <c r="N40" s="139"/>
      <c r="O40" s="139"/>
      <c r="P40" s="139"/>
      <c r="Q40" s="139"/>
      <c r="R40" s="139"/>
      <c r="S40" s="139"/>
      <c r="T40" s="139"/>
      <c r="U40" s="140"/>
    </row>
    <row r="41" spans="1:22" x14ac:dyDescent="0.25">
      <c r="A41" s="144" t="s">
        <v>68</v>
      </c>
      <c r="B41" s="144"/>
      <c r="C41" s="144"/>
      <c r="D41" s="36" t="s">
        <v>13</v>
      </c>
      <c r="E41" s="36" t="s">
        <v>5</v>
      </c>
      <c r="F41" s="36" t="s">
        <v>13</v>
      </c>
      <c r="G41" s="36" t="s">
        <v>13</v>
      </c>
      <c r="H41" s="36" t="s">
        <v>13</v>
      </c>
      <c r="I41" s="36" t="s">
        <v>13</v>
      </c>
      <c r="J41" s="36" t="s">
        <v>13</v>
      </c>
      <c r="K41" s="36" t="s">
        <v>13</v>
      </c>
      <c r="L41" s="36" t="s">
        <v>13</v>
      </c>
      <c r="M41" s="23" t="s">
        <v>13</v>
      </c>
      <c r="N41" s="23" t="s">
        <v>13</v>
      </c>
      <c r="O41" s="1"/>
      <c r="P41" s="36" t="s">
        <v>13</v>
      </c>
      <c r="Q41" s="36" t="s">
        <v>13</v>
      </c>
      <c r="R41" s="36" t="s">
        <v>13</v>
      </c>
      <c r="S41" s="36" t="s">
        <v>13</v>
      </c>
      <c r="T41" s="36" t="s">
        <v>13</v>
      </c>
      <c r="U41" s="36" t="s">
        <v>13</v>
      </c>
    </row>
    <row r="42" spans="1:22" x14ac:dyDescent="0.25">
      <c r="A42" s="80" t="s">
        <v>27</v>
      </c>
      <c r="B42" s="138" t="s">
        <v>63</v>
      </c>
      <c r="C42" s="139"/>
      <c r="D42" s="139"/>
      <c r="E42" s="139"/>
      <c r="F42" s="139"/>
      <c r="G42" s="139"/>
      <c r="H42" s="139"/>
      <c r="I42" s="139"/>
      <c r="J42" s="139"/>
      <c r="K42" s="139"/>
      <c r="L42" s="139"/>
      <c r="M42" s="139"/>
      <c r="N42" s="139"/>
      <c r="O42" s="139"/>
      <c r="P42" s="139"/>
      <c r="Q42" s="139"/>
      <c r="R42" s="139"/>
      <c r="S42" s="139"/>
      <c r="T42" s="139"/>
      <c r="U42" s="140"/>
    </row>
    <row r="43" spans="1:22" ht="36" x14ac:dyDescent="0.25">
      <c r="A43" s="79" t="s">
        <v>132</v>
      </c>
      <c r="B43" s="83" t="s">
        <v>179</v>
      </c>
      <c r="C43" s="23" t="s">
        <v>124</v>
      </c>
      <c r="D43" s="23">
        <f>E43</f>
        <v>23.498999999999999</v>
      </c>
      <c r="E43" s="23">
        <v>23.498999999999999</v>
      </c>
      <c r="F43" s="24" t="s">
        <v>13</v>
      </c>
      <c r="G43" s="24" t="s">
        <v>13</v>
      </c>
      <c r="H43" s="24" t="s">
        <v>13</v>
      </c>
      <c r="I43" s="24" t="s">
        <v>13</v>
      </c>
      <c r="J43" s="24" t="s">
        <v>13</v>
      </c>
      <c r="K43" s="108">
        <v>23.498999999999999</v>
      </c>
      <c r="L43" s="23">
        <v>0</v>
      </c>
      <c r="M43" s="23">
        <v>23.498999999999999</v>
      </c>
      <c r="N43" s="24" t="s">
        <v>13</v>
      </c>
      <c r="O43" s="24"/>
      <c r="P43" s="24" t="s">
        <v>13</v>
      </c>
      <c r="Q43" s="24" t="s">
        <v>13</v>
      </c>
      <c r="R43" s="24" t="s">
        <v>13</v>
      </c>
      <c r="S43" s="24" t="s">
        <v>13</v>
      </c>
      <c r="T43" s="23" t="s">
        <v>13</v>
      </c>
      <c r="U43" s="23" t="s">
        <v>130</v>
      </c>
    </row>
    <row r="44" spans="1:22" ht="48.6" customHeight="1" x14ac:dyDescent="0.25">
      <c r="A44" s="89" t="s">
        <v>135</v>
      </c>
      <c r="B44" s="83" t="s">
        <v>180</v>
      </c>
      <c r="C44" s="23" t="s">
        <v>124</v>
      </c>
      <c r="D44" s="114">
        <f>E44</f>
        <v>13.3</v>
      </c>
      <c r="E44" s="114">
        <v>13.3</v>
      </c>
      <c r="F44" s="24" t="s">
        <v>13</v>
      </c>
      <c r="G44" s="24" t="s">
        <v>13</v>
      </c>
      <c r="H44" s="24" t="s">
        <v>13</v>
      </c>
      <c r="I44" s="24" t="s">
        <v>13</v>
      </c>
      <c r="J44" s="24" t="s">
        <v>13</v>
      </c>
      <c r="K44" s="108">
        <v>13.3</v>
      </c>
      <c r="L44" s="23">
        <v>0</v>
      </c>
      <c r="M44" s="108">
        <v>13.3</v>
      </c>
      <c r="N44" s="24" t="s">
        <v>5</v>
      </c>
      <c r="O44" s="24" t="s">
        <v>13</v>
      </c>
      <c r="P44" s="24" t="s">
        <v>13</v>
      </c>
      <c r="Q44" s="24" t="s">
        <v>13</v>
      </c>
      <c r="R44" s="24" t="s">
        <v>13</v>
      </c>
      <c r="S44" s="24" t="s">
        <v>13</v>
      </c>
      <c r="T44" s="23" t="s">
        <v>13</v>
      </c>
      <c r="U44" s="23" t="s">
        <v>13</v>
      </c>
    </row>
    <row r="45" spans="1:22" ht="11.4" customHeight="1" x14ac:dyDescent="0.25">
      <c r="A45" s="135" t="s">
        <v>70</v>
      </c>
      <c r="B45" s="136"/>
      <c r="C45" s="137"/>
      <c r="D45" s="130">
        <f>D43+D44</f>
        <v>36.798999999999999</v>
      </c>
      <c r="E45" s="130">
        <f>E43+E44</f>
        <v>36.798999999999999</v>
      </c>
      <c r="F45" s="59">
        <v>0</v>
      </c>
      <c r="G45" s="59">
        <v>0</v>
      </c>
      <c r="H45" s="59">
        <v>0</v>
      </c>
      <c r="I45" s="59">
        <v>0</v>
      </c>
      <c r="J45" s="59">
        <v>0</v>
      </c>
      <c r="K45" s="130">
        <f>K43+K44</f>
        <v>36.798999999999999</v>
      </c>
      <c r="L45" s="59">
        <v>0</v>
      </c>
      <c r="M45" s="130">
        <f>M43+M44</f>
        <v>36.798999999999999</v>
      </c>
      <c r="N45" s="23" t="s">
        <v>13</v>
      </c>
      <c r="O45" s="1"/>
      <c r="P45" s="86" t="s">
        <v>13</v>
      </c>
      <c r="Q45" s="86" t="s">
        <v>13</v>
      </c>
      <c r="R45" s="86" t="s">
        <v>13</v>
      </c>
      <c r="S45" s="86" t="s">
        <v>13</v>
      </c>
      <c r="T45" s="86" t="s">
        <v>13</v>
      </c>
      <c r="U45" s="86" t="s">
        <v>13</v>
      </c>
    </row>
    <row r="46" spans="1:22" x14ac:dyDescent="0.25">
      <c r="A46" s="144" t="s">
        <v>71</v>
      </c>
      <c r="B46" s="144"/>
      <c r="C46" s="144"/>
      <c r="D46" s="133">
        <f>D45+D28+D31+D39</f>
        <v>2148.7260000000001</v>
      </c>
      <c r="E46" s="133">
        <f>E45+E28+E31+E39</f>
        <v>2148.7260000000001</v>
      </c>
      <c r="F46" s="25">
        <f>F45+F28+F39</f>
        <v>0</v>
      </c>
      <c r="G46" s="25">
        <f>G45+G28+G39</f>
        <v>0</v>
      </c>
      <c r="H46" s="25">
        <f>H45+H28+H39</f>
        <v>0</v>
      </c>
      <c r="I46" s="25">
        <f>I45+I28+I39</f>
        <v>0</v>
      </c>
      <c r="J46" s="25">
        <f>J45+J28+J39</f>
        <v>0</v>
      </c>
      <c r="K46" s="133">
        <f t="shared" ref="K46:M46" si="2">K45+K28+K31+K39</f>
        <v>2148.7260000000001</v>
      </c>
      <c r="L46" s="25">
        <f t="shared" si="2"/>
        <v>0</v>
      </c>
      <c r="M46" s="133">
        <f t="shared" si="2"/>
        <v>2149.7260000000001</v>
      </c>
      <c r="N46" s="23" t="s">
        <v>13</v>
      </c>
      <c r="O46" s="1"/>
      <c r="P46" s="36" t="s">
        <v>13</v>
      </c>
      <c r="Q46" s="36" t="s">
        <v>13</v>
      </c>
      <c r="R46" s="36" t="s">
        <v>13</v>
      </c>
      <c r="S46" s="36" t="s">
        <v>13</v>
      </c>
      <c r="T46" s="36" t="s">
        <v>13</v>
      </c>
      <c r="U46" s="36" t="s">
        <v>13</v>
      </c>
      <c r="V46" s="98"/>
    </row>
    <row r="47" spans="1:22" x14ac:dyDescent="0.25">
      <c r="A47" s="80" t="s">
        <v>45</v>
      </c>
      <c r="B47" s="156" t="s">
        <v>118</v>
      </c>
      <c r="C47" s="157"/>
      <c r="D47" s="157"/>
      <c r="E47" s="157"/>
      <c r="F47" s="157"/>
      <c r="G47" s="157"/>
      <c r="H47" s="157"/>
      <c r="I47" s="157"/>
      <c r="J47" s="157"/>
      <c r="K47" s="157"/>
      <c r="L47" s="157"/>
      <c r="M47" s="157"/>
      <c r="N47" s="157"/>
      <c r="O47" s="157"/>
      <c r="P47" s="157"/>
      <c r="Q47" s="157"/>
      <c r="R47" s="157"/>
      <c r="S47" s="157"/>
      <c r="T47" s="157"/>
      <c r="U47" s="158"/>
    </row>
    <row r="48" spans="1:22" ht="15.75" customHeight="1" x14ac:dyDescent="0.25">
      <c r="A48" s="80" t="s">
        <v>14</v>
      </c>
      <c r="B48" s="141" t="s">
        <v>69</v>
      </c>
      <c r="C48" s="142"/>
      <c r="D48" s="142"/>
      <c r="E48" s="142"/>
      <c r="F48" s="142"/>
      <c r="G48" s="142"/>
      <c r="H48" s="142"/>
      <c r="I48" s="142"/>
      <c r="J48" s="142"/>
      <c r="K48" s="142"/>
      <c r="L48" s="142"/>
      <c r="M48" s="142"/>
      <c r="N48" s="142"/>
      <c r="O48" s="142"/>
      <c r="P48" s="142"/>
      <c r="Q48" s="142"/>
      <c r="R48" s="142"/>
      <c r="S48" s="142"/>
      <c r="T48" s="142"/>
      <c r="U48" s="143"/>
    </row>
    <row r="49" spans="1:21" ht="15.6" customHeight="1" x14ac:dyDescent="0.25">
      <c r="A49" s="80" t="s">
        <v>136</v>
      </c>
      <c r="B49" s="67"/>
      <c r="C49" s="64"/>
      <c r="D49" s="26">
        <v>0</v>
      </c>
      <c r="E49" s="26">
        <v>0</v>
      </c>
      <c r="F49" s="66" t="s">
        <v>5</v>
      </c>
      <c r="G49" s="66" t="s">
        <v>5</v>
      </c>
      <c r="H49" s="66" t="s">
        <v>5</v>
      </c>
      <c r="I49" s="66" t="s">
        <v>5</v>
      </c>
      <c r="J49" s="66" t="s">
        <v>13</v>
      </c>
      <c r="K49" s="26">
        <v>0</v>
      </c>
      <c r="L49" s="26">
        <v>0</v>
      </c>
      <c r="M49" s="26">
        <v>0</v>
      </c>
      <c r="N49" s="64"/>
      <c r="O49" s="64"/>
      <c r="P49" s="64"/>
      <c r="Q49" s="64"/>
      <c r="R49" s="64"/>
      <c r="S49" s="64"/>
      <c r="T49" s="64"/>
      <c r="U49" s="64"/>
    </row>
    <row r="50" spans="1:21" ht="15.75" customHeight="1" x14ac:dyDescent="0.25">
      <c r="A50" s="155" t="s">
        <v>72</v>
      </c>
      <c r="B50" s="155"/>
      <c r="C50" s="155"/>
      <c r="D50" s="28">
        <f>D49</f>
        <v>0</v>
      </c>
      <c r="E50" s="28">
        <f>E49</f>
        <v>0</v>
      </c>
      <c r="F50" s="66" t="s">
        <v>5</v>
      </c>
      <c r="G50" s="66" t="s">
        <v>5</v>
      </c>
      <c r="H50" s="66" t="s">
        <v>5</v>
      </c>
      <c r="I50" s="66" t="s">
        <v>5</v>
      </c>
      <c r="J50" s="66" t="s">
        <v>13</v>
      </c>
      <c r="K50" s="28">
        <f>K49</f>
        <v>0</v>
      </c>
      <c r="L50" s="66" t="s">
        <v>13</v>
      </c>
      <c r="M50" s="28">
        <f>M49</f>
        <v>0</v>
      </c>
      <c r="N50" s="30">
        <v>0</v>
      </c>
      <c r="O50" s="30"/>
      <c r="P50" s="30" t="s">
        <v>13</v>
      </c>
      <c r="Q50" s="30" t="s">
        <v>13</v>
      </c>
      <c r="R50" s="30" t="s">
        <v>13</v>
      </c>
      <c r="S50" s="55">
        <v>0</v>
      </c>
      <c r="T50" s="55" t="s">
        <v>13</v>
      </c>
      <c r="U50" s="55">
        <v>0</v>
      </c>
    </row>
    <row r="51" spans="1:21" ht="15.75" customHeight="1" x14ac:dyDescent="0.25">
      <c r="A51" s="80" t="s">
        <v>15</v>
      </c>
      <c r="B51" s="141" t="s">
        <v>60</v>
      </c>
      <c r="C51" s="142"/>
      <c r="D51" s="142"/>
      <c r="E51" s="142"/>
      <c r="F51" s="142"/>
      <c r="G51" s="142"/>
      <c r="H51" s="142"/>
      <c r="I51" s="142"/>
      <c r="J51" s="142"/>
      <c r="K51" s="142"/>
      <c r="L51" s="142"/>
      <c r="M51" s="142"/>
      <c r="N51" s="142"/>
      <c r="O51" s="142"/>
      <c r="P51" s="142"/>
      <c r="Q51" s="142"/>
      <c r="R51" s="142"/>
      <c r="S51" s="142"/>
      <c r="T51" s="142"/>
      <c r="U51" s="143"/>
    </row>
    <row r="52" spans="1:21" ht="15.75" customHeight="1" x14ac:dyDescent="0.25">
      <c r="A52" s="80" t="s">
        <v>142</v>
      </c>
      <c r="B52" s="99"/>
      <c r="C52" s="99"/>
      <c r="D52" s="99"/>
      <c r="E52" s="99"/>
      <c r="F52" s="99"/>
      <c r="G52" s="99"/>
      <c r="H52" s="99"/>
      <c r="I52" s="99"/>
      <c r="J52" s="99"/>
      <c r="K52" s="99"/>
      <c r="L52" s="99"/>
      <c r="M52" s="99"/>
      <c r="N52" s="99"/>
      <c r="O52" s="99"/>
      <c r="P52" s="99"/>
      <c r="Q52" s="99"/>
      <c r="R52" s="99"/>
      <c r="S52" s="99"/>
      <c r="T52" s="99"/>
      <c r="U52" s="99"/>
    </row>
    <row r="53" spans="1:21" x14ac:dyDescent="0.25">
      <c r="A53" s="144" t="s">
        <v>73</v>
      </c>
      <c r="B53" s="144"/>
      <c r="C53" s="144"/>
      <c r="D53" s="28">
        <v>0</v>
      </c>
      <c r="E53" s="28">
        <v>0</v>
      </c>
      <c r="F53" s="31" t="s">
        <v>5</v>
      </c>
      <c r="G53" s="31" t="s">
        <v>5</v>
      </c>
      <c r="H53" s="31" t="s">
        <v>5</v>
      </c>
      <c r="I53" s="31" t="s">
        <v>5</v>
      </c>
      <c r="J53" s="31" t="s">
        <v>5</v>
      </c>
      <c r="K53" s="28">
        <v>0</v>
      </c>
      <c r="L53" s="31" t="s">
        <v>13</v>
      </c>
      <c r="M53" s="28">
        <v>0</v>
      </c>
      <c r="N53" s="42">
        <v>0</v>
      </c>
      <c r="O53" s="30"/>
      <c r="P53" s="30" t="s">
        <v>13</v>
      </c>
      <c r="Q53" s="30" t="s">
        <v>13</v>
      </c>
      <c r="R53" s="30" t="s">
        <v>13</v>
      </c>
      <c r="S53" s="30" t="s">
        <v>13</v>
      </c>
      <c r="T53" s="30" t="s">
        <v>13</v>
      </c>
      <c r="U53" s="30" t="s">
        <v>13</v>
      </c>
    </row>
    <row r="54" spans="1:21" x14ac:dyDescent="0.25">
      <c r="A54" s="80" t="s">
        <v>16</v>
      </c>
      <c r="B54" s="138" t="s">
        <v>61</v>
      </c>
      <c r="C54" s="139"/>
      <c r="D54" s="139"/>
      <c r="E54" s="139"/>
      <c r="F54" s="139"/>
      <c r="G54" s="139"/>
      <c r="H54" s="139"/>
      <c r="I54" s="139"/>
      <c r="J54" s="139"/>
      <c r="K54" s="139"/>
      <c r="L54" s="139"/>
      <c r="M54" s="139"/>
      <c r="N54" s="139"/>
      <c r="O54" s="139"/>
      <c r="P54" s="139"/>
      <c r="Q54" s="139"/>
      <c r="R54" s="139"/>
      <c r="S54" s="139"/>
      <c r="T54" s="139"/>
      <c r="U54" s="140"/>
    </row>
    <row r="55" spans="1:21" x14ac:dyDescent="0.25">
      <c r="A55" s="79"/>
      <c r="B55" s="39" t="s">
        <v>13</v>
      </c>
      <c r="C55" s="39" t="s">
        <v>13</v>
      </c>
      <c r="D55" s="23" t="s">
        <v>13</v>
      </c>
      <c r="E55" s="24" t="s">
        <v>5</v>
      </c>
      <c r="F55" s="24" t="s">
        <v>13</v>
      </c>
      <c r="G55" s="24" t="s">
        <v>13</v>
      </c>
      <c r="H55" s="24" t="s">
        <v>13</v>
      </c>
      <c r="I55" s="24" t="s">
        <v>13</v>
      </c>
      <c r="J55" s="24" t="s">
        <v>13</v>
      </c>
      <c r="K55" s="23" t="s">
        <v>13</v>
      </c>
      <c r="L55" s="23" t="s">
        <v>13</v>
      </c>
      <c r="M55" s="23" t="s">
        <v>13</v>
      </c>
      <c r="N55" s="23" t="s">
        <v>13</v>
      </c>
      <c r="O55" s="1"/>
      <c r="P55" s="36" t="s">
        <v>13</v>
      </c>
      <c r="Q55" s="36" t="s">
        <v>13</v>
      </c>
      <c r="R55" s="36" t="s">
        <v>13</v>
      </c>
      <c r="S55" s="36" t="s">
        <v>13</v>
      </c>
      <c r="T55" s="36" t="s">
        <v>13</v>
      </c>
      <c r="U55" s="36" t="s">
        <v>13</v>
      </c>
    </row>
    <row r="56" spans="1:21" x14ac:dyDescent="0.25">
      <c r="A56" s="144" t="s">
        <v>74</v>
      </c>
      <c r="B56" s="144"/>
      <c r="C56" s="144"/>
      <c r="D56" s="36" t="s">
        <v>13</v>
      </c>
      <c r="E56" s="36" t="s">
        <v>5</v>
      </c>
      <c r="F56" s="36" t="s">
        <v>13</v>
      </c>
      <c r="G56" s="36" t="s">
        <v>13</v>
      </c>
      <c r="H56" s="36" t="s">
        <v>13</v>
      </c>
      <c r="I56" s="36" t="s">
        <v>13</v>
      </c>
      <c r="J56" s="36" t="s">
        <v>13</v>
      </c>
      <c r="K56" s="36" t="s">
        <v>13</v>
      </c>
      <c r="L56" s="36" t="s">
        <v>13</v>
      </c>
      <c r="M56" s="23" t="s">
        <v>13</v>
      </c>
      <c r="N56" s="23" t="s">
        <v>13</v>
      </c>
      <c r="O56" s="1"/>
      <c r="P56" s="36" t="s">
        <v>13</v>
      </c>
      <c r="Q56" s="36" t="s">
        <v>13</v>
      </c>
      <c r="R56" s="36" t="s">
        <v>13</v>
      </c>
      <c r="S56" s="36" t="s">
        <v>13</v>
      </c>
      <c r="T56" s="36" t="s">
        <v>13</v>
      </c>
      <c r="U56" s="36" t="s">
        <v>13</v>
      </c>
    </row>
    <row r="57" spans="1:21" x14ac:dyDescent="0.25">
      <c r="A57" s="80" t="s">
        <v>17</v>
      </c>
      <c r="B57" s="138" t="s">
        <v>99</v>
      </c>
      <c r="C57" s="139"/>
      <c r="D57" s="139"/>
      <c r="E57" s="139"/>
      <c r="F57" s="139"/>
      <c r="G57" s="139"/>
      <c r="H57" s="139"/>
      <c r="I57" s="139"/>
      <c r="J57" s="139"/>
      <c r="K57" s="139"/>
      <c r="L57" s="139"/>
      <c r="M57" s="139"/>
      <c r="N57" s="139"/>
      <c r="O57" s="139"/>
      <c r="P57" s="139"/>
      <c r="Q57" s="139"/>
      <c r="R57" s="139"/>
      <c r="S57" s="139"/>
      <c r="T57" s="139"/>
      <c r="U57" s="140"/>
    </row>
    <row r="58" spans="1:21" x14ac:dyDescent="0.25">
      <c r="A58" s="144" t="s">
        <v>76</v>
      </c>
      <c r="B58" s="144"/>
      <c r="C58" s="144"/>
      <c r="D58" s="25" t="s">
        <v>13</v>
      </c>
      <c r="E58" s="25" t="s">
        <v>5</v>
      </c>
      <c r="F58" s="32" t="s">
        <v>13</v>
      </c>
      <c r="G58" s="32" t="s">
        <v>13</v>
      </c>
      <c r="H58" s="32" t="s">
        <v>13</v>
      </c>
      <c r="I58" s="32" t="s">
        <v>13</v>
      </c>
      <c r="J58" s="32" t="s">
        <v>13</v>
      </c>
      <c r="K58" s="25" t="s">
        <v>13</v>
      </c>
      <c r="L58" s="25" t="s">
        <v>13</v>
      </c>
      <c r="M58" s="25" t="s">
        <v>13</v>
      </c>
      <c r="N58" s="53">
        <v>0</v>
      </c>
      <c r="O58" s="1"/>
      <c r="P58" s="32" t="s">
        <v>13</v>
      </c>
      <c r="Q58" s="36" t="s">
        <v>13</v>
      </c>
      <c r="R58" s="36" t="s">
        <v>13</v>
      </c>
      <c r="S58" s="36" t="s">
        <v>13</v>
      </c>
      <c r="T58" s="36" t="s">
        <v>13</v>
      </c>
      <c r="U58" s="36" t="s">
        <v>13</v>
      </c>
    </row>
    <row r="59" spans="1:21" x14ac:dyDescent="0.25">
      <c r="A59" s="80" t="s">
        <v>18</v>
      </c>
      <c r="B59" s="138" t="s">
        <v>75</v>
      </c>
      <c r="C59" s="139"/>
      <c r="D59" s="139"/>
      <c r="E59" s="139"/>
      <c r="F59" s="139"/>
      <c r="G59" s="139"/>
      <c r="H59" s="139"/>
      <c r="I59" s="139"/>
      <c r="J59" s="139"/>
      <c r="K59" s="139"/>
      <c r="L59" s="139"/>
      <c r="M59" s="139"/>
      <c r="N59" s="139"/>
      <c r="O59" s="139"/>
      <c r="P59" s="139"/>
      <c r="Q59" s="139"/>
      <c r="R59" s="139"/>
      <c r="S59" s="139"/>
      <c r="T59" s="139"/>
      <c r="U59" s="140"/>
    </row>
    <row r="60" spans="1:21" x14ac:dyDescent="0.25">
      <c r="A60" s="79"/>
      <c r="B60" s="33" t="s">
        <v>113</v>
      </c>
      <c r="C60" s="33" t="s">
        <v>113</v>
      </c>
      <c r="D60" s="33" t="s">
        <v>113</v>
      </c>
      <c r="E60" s="16" t="s">
        <v>5</v>
      </c>
      <c r="F60" s="16" t="s">
        <v>5</v>
      </c>
      <c r="G60" s="16" t="s">
        <v>5</v>
      </c>
      <c r="H60" s="16" t="s">
        <v>5</v>
      </c>
      <c r="I60" s="16" t="s">
        <v>5</v>
      </c>
      <c r="J60" s="16" t="s">
        <v>13</v>
      </c>
      <c r="K60" s="33" t="s">
        <v>113</v>
      </c>
      <c r="L60" s="33" t="s">
        <v>113</v>
      </c>
      <c r="M60" s="35" t="s">
        <v>113</v>
      </c>
      <c r="N60" s="35" t="s">
        <v>113</v>
      </c>
      <c r="O60" s="4"/>
      <c r="P60" s="33" t="s">
        <v>113</v>
      </c>
      <c r="Q60" s="33" t="s">
        <v>113</v>
      </c>
      <c r="R60" s="33" t="s">
        <v>113</v>
      </c>
      <c r="S60" s="33" t="s">
        <v>113</v>
      </c>
      <c r="T60" s="33" t="s">
        <v>113</v>
      </c>
      <c r="U60" s="33" t="s">
        <v>113</v>
      </c>
    </row>
    <row r="61" spans="1:21" x14ac:dyDescent="0.25">
      <c r="A61" s="144" t="s">
        <v>77</v>
      </c>
      <c r="B61" s="144"/>
      <c r="C61" s="144"/>
      <c r="D61" s="34" t="s">
        <v>113</v>
      </c>
      <c r="E61" s="34" t="s">
        <v>113</v>
      </c>
      <c r="F61" s="34" t="s">
        <v>113</v>
      </c>
      <c r="G61" s="34" t="s">
        <v>113</v>
      </c>
      <c r="H61" s="34" t="s">
        <v>113</v>
      </c>
      <c r="I61" s="34" t="s">
        <v>113</v>
      </c>
      <c r="J61" s="34" t="s">
        <v>113</v>
      </c>
      <c r="K61" s="34" t="s">
        <v>113</v>
      </c>
      <c r="L61" s="34" t="s">
        <v>113</v>
      </c>
      <c r="M61" s="23" t="s">
        <v>113</v>
      </c>
      <c r="N61" s="23" t="s">
        <v>113</v>
      </c>
      <c r="O61" s="1"/>
      <c r="P61" s="34" t="s">
        <v>113</v>
      </c>
      <c r="Q61" s="34" t="s">
        <v>113</v>
      </c>
      <c r="R61" s="34" t="s">
        <v>113</v>
      </c>
      <c r="S61" s="34" t="s">
        <v>113</v>
      </c>
      <c r="T61" s="34" t="s">
        <v>113</v>
      </c>
      <c r="U61" s="34" t="s">
        <v>113</v>
      </c>
    </row>
    <row r="62" spans="1:21" ht="16.5" customHeight="1" x14ac:dyDescent="0.25">
      <c r="A62" s="80" t="s">
        <v>19</v>
      </c>
      <c r="B62" s="138" t="s">
        <v>78</v>
      </c>
      <c r="C62" s="139"/>
      <c r="D62" s="139"/>
      <c r="E62" s="139"/>
      <c r="F62" s="139"/>
      <c r="G62" s="139"/>
      <c r="H62" s="139"/>
      <c r="I62" s="139"/>
      <c r="J62" s="139"/>
      <c r="K62" s="139"/>
      <c r="L62" s="139"/>
      <c r="M62" s="139"/>
      <c r="N62" s="139"/>
      <c r="O62" s="139"/>
      <c r="P62" s="139"/>
      <c r="Q62" s="139"/>
      <c r="R62" s="139"/>
      <c r="S62" s="139"/>
      <c r="T62" s="139"/>
      <c r="U62" s="140"/>
    </row>
    <row r="63" spans="1:21" ht="23.4" customHeight="1" x14ac:dyDescent="0.25">
      <c r="A63" s="80" t="s">
        <v>144</v>
      </c>
      <c r="B63" s="115" t="s">
        <v>156</v>
      </c>
      <c r="C63" s="23" t="s">
        <v>124</v>
      </c>
      <c r="D63" s="108">
        <f>E63</f>
        <v>752.55</v>
      </c>
      <c r="E63" s="108">
        <v>752.55</v>
      </c>
      <c r="F63" s="23">
        <v>0</v>
      </c>
      <c r="G63" s="23">
        <v>0</v>
      </c>
      <c r="H63" s="23">
        <v>0</v>
      </c>
      <c r="I63" s="23">
        <v>0</v>
      </c>
      <c r="J63" s="23">
        <v>0</v>
      </c>
      <c r="K63" s="108">
        <v>752.55</v>
      </c>
      <c r="L63" s="23">
        <v>0</v>
      </c>
      <c r="M63" s="108">
        <v>752.55</v>
      </c>
      <c r="N63" s="23">
        <v>0</v>
      </c>
      <c r="O63" s="23">
        <v>0</v>
      </c>
      <c r="P63" s="23">
        <v>0</v>
      </c>
      <c r="Q63" s="23">
        <v>0</v>
      </c>
      <c r="R63" s="23">
        <v>0</v>
      </c>
      <c r="S63" s="23">
        <v>0</v>
      </c>
      <c r="T63" s="23">
        <v>0</v>
      </c>
      <c r="U63" s="23" t="s">
        <v>113</v>
      </c>
    </row>
    <row r="64" spans="1:21" x14ac:dyDescent="0.25">
      <c r="A64" s="144" t="s">
        <v>80</v>
      </c>
      <c r="B64" s="144"/>
      <c r="C64" s="144"/>
      <c r="D64" s="104">
        <f>D63</f>
        <v>752.55</v>
      </c>
      <c r="E64" s="104">
        <f t="shared" ref="E64:T64" si="3">E63</f>
        <v>752.55</v>
      </c>
      <c r="F64" s="101">
        <f t="shared" si="3"/>
        <v>0</v>
      </c>
      <c r="G64" s="101">
        <f t="shared" si="3"/>
        <v>0</v>
      </c>
      <c r="H64" s="101">
        <f t="shared" si="3"/>
        <v>0</v>
      </c>
      <c r="I64" s="101">
        <f t="shared" si="3"/>
        <v>0</v>
      </c>
      <c r="J64" s="101">
        <f t="shared" si="3"/>
        <v>0</v>
      </c>
      <c r="K64" s="104">
        <f t="shared" si="3"/>
        <v>752.55</v>
      </c>
      <c r="L64" s="101">
        <f t="shared" si="3"/>
        <v>0</v>
      </c>
      <c r="M64" s="104">
        <f t="shared" si="3"/>
        <v>752.55</v>
      </c>
      <c r="N64" s="101">
        <f t="shared" si="3"/>
        <v>0</v>
      </c>
      <c r="O64" s="101">
        <f t="shared" si="3"/>
        <v>0</v>
      </c>
      <c r="P64" s="101">
        <f t="shared" si="3"/>
        <v>0</v>
      </c>
      <c r="Q64" s="101">
        <f t="shared" si="3"/>
        <v>0</v>
      </c>
      <c r="R64" s="101">
        <f t="shared" si="3"/>
        <v>0</v>
      </c>
      <c r="S64" s="101">
        <f t="shared" si="3"/>
        <v>0</v>
      </c>
      <c r="T64" s="101">
        <f t="shared" si="3"/>
        <v>0</v>
      </c>
      <c r="U64" s="33" t="s">
        <v>113</v>
      </c>
    </row>
    <row r="65" spans="1:21" x14ac:dyDescent="0.25">
      <c r="A65" s="80" t="s">
        <v>39</v>
      </c>
      <c r="B65" s="138" t="s">
        <v>62</v>
      </c>
      <c r="C65" s="139"/>
      <c r="D65" s="139"/>
      <c r="E65" s="139"/>
      <c r="F65" s="139"/>
      <c r="G65" s="139"/>
      <c r="H65" s="139"/>
      <c r="I65" s="139"/>
      <c r="J65" s="139"/>
      <c r="K65" s="139"/>
      <c r="L65" s="139"/>
      <c r="M65" s="139"/>
      <c r="N65" s="139"/>
      <c r="O65" s="139"/>
      <c r="P65" s="139"/>
      <c r="Q65" s="139"/>
      <c r="R65" s="139"/>
      <c r="S65" s="139"/>
      <c r="T65" s="139"/>
      <c r="U65" s="140"/>
    </row>
    <row r="66" spans="1:21" x14ac:dyDescent="0.25">
      <c r="A66" s="144" t="s">
        <v>81</v>
      </c>
      <c r="B66" s="144"/>
      <c r="C66" s="144"/>
      <c r="D66" s="73" t="s">
        <v>13</v>
      </c>
      <c r="E66" s="73" t="s">
        <v>5</v>
      </c>
      <c r="F66" s="23" t="s">
        <v>113</v>
      </c>
      <c r="G66" s="23" t="s">
        <v>113</v>
      </c>
      <c r="H66" s="23" t="s">
        <v>113</v>
      </c>
      <c r="I66" s="23" t="s">
        <v>113</v>
      </c>
      <c r="J66" s="23" t="s">
        <v>113</v>
      </c>
      <c r="K66" s="73" t="s">
        <v>13</v>
      </c>
      <c r="L66" s="73" t="s">
        <v>13</v>
      </c>
      <c r="M66" s="73" t="s">
        <v>13</v>
      </c>
      <c r="N66" s="23" t="s">
        <v>113</v>
      </c>
      <c r="O66" s="23"/>
      <c r="P66" s="23" t="s">
        <v>113</v>
      </c>
      <c r="Q66" s="23" t="s">
        <v>113</v>
      </c>
      <c r="R66" s="23" t="s">
        <v>113</v>
      </c>
      <c r="S66" s="23" t="s">
        <v>113</v>
      </c>
      <c r="T66" s="23" t="s">
        <v>113</v>
      </c>
      <c r="U66" s="23" t="s">
        <v>113</v>
      </c>
    </row>
    <row r="67" spans="1:21" x14ac:dyDescent="0.25">
      <c r="A67" s="80" t="s">
        <v>40</v>
      </c>
      <c r="B67" s="138" t="s">
        <v>79</v>
      </c>
      <c r="C67" s="139"/>
      <c r="D67" s="139"/>
      <c r="E67" s="139"/>
      <c r="F67" s="139"/>
      <c r="G67" s="139"/>
      <c r="H67" s="139"/>
      <c r="I67" s="139"/>
      <c r="J67" s="139"/>
      <c r="K67" s="139"/>
      <c r="L67" s="139"/>
      <c r="M67" s="139"/>
      <c r="N67" s="139"/>
      <c r="O67" s="139"/>
      <c r="P67" s="139"/>
      <c r="Q67" s="139"/>
      <c r="R67" s="139"/>
      <c r="S67" s="139"/>
      <c r="T67" s="139"/>
      <c r="U67" s="140"/>
    </row>
    <row r="68" spans="1:21" x14ac:dyDescent="0.25">
      <c r="A68" s="80"/>
      <c r="B68" s="83"/>
      <c r="C68" s="23"/>
      <c r="D68" s="23">
        <v>0</v>
      </c>
      <c r="E68" s="23">
        <v>0</v>
      </c>
      <c r="F68" s="23" t="s">
        <v>113</v>
      </c>
      <c r="G68" s="23" t="s">
        <v>113</v>
      </c>
      <c r="H68" s="23" t="s">
        <v>113</v>
      </c>
      <c r="I68" s="23" t="s">
        <v>113</v>
      </c>
      <c r="J68" s="23" t="s">
        <v>113</v>
      </c>
      <c r="K68" s="100">
        <v>0</v>
      </c>
      <c r="L68" s="100">
        <v>0</v>
      </c>
      <c r="M68" s="100">
        <v>0</v>
      </c>
      <c r="N68" s="23" t="s">
        <v>113</v>
      </c>
      <c r="O68" s="23"/>
      <c r="P68" s="23" t="s">
        <v>113</v>
      </c>
      <c r="Q68" s="23" t="s">
        <v>113</v>
      </c>
      <c r="R68" s="23" t="s">
        <v>113</v>
      </c>
      <c r="S68" s="23" t="s">
        <v>113</v>
      </c>
      <c r="T68" s="23" t="s">
        <v>113</v>
      </c>
      <c r="U68" s="23" t="s">
        <v>113</v>
      </c>
    </row>
    <row r="69" spans="1:21" x14ac:dyDescent="0.25">
      <c r="A69" s="80"/>
      <c r="B69" s="83"/>
      <c r="C69" s="23"/>
      <c r="D69" s="23">
        <v>0</v>
      </c>
      <c r="E69" s="23">
        <v>0</v>
      </c>
      <c r="F69" s="23" t="s">
        <v>113</v>
      </c>
      <c r="G69" s="23" t="s">
        <v>113</v>
      </c>
      <c r="H69" s="23" t="s">
        <v>113</v>
      </c>
      <c r="I69" s="23" t="s">
        <v>113</v>
      </c>
      <c r="J69" s="23" t="s">
        <v>113</v>
      </c>
      <c r="K69" s="105">
        <v>0</v>
      </c>
      <c r="L69" s="105">
        <v>0</v>
      </c>
      <c r="M69" s="100">
        <v>0</v>
      </c>
      <c r="N69" s="23" t="s">
        <v>113</v>
      </c>
      <c r="O69" s="23"/>
      <c r="P69" s="23" t="s">
        <v>113</v>
      </c>
      <c r="Q69" s="23" t="s">
        <v>113</v>
      </c>
      <c r="R69" s="23" t="s">
        <v>113</v>
      </c>
      <c r="S69" s="23" t="s">
        <v>113</v>
      </c>
      <c r="T69" s="23" t="s">
        <v>113</v>
      </c>
      <c r="U69" s="23" t="s">
        <v>113</v>
      </c>
    </row>
    <row r="70" spans="1:21" x14ac:dyDescent="0.25">
      <c r="A70" s="80"/>
      <c r="B70" s="103"/>
      <c r="C70" s="95"/>
      <c r="D70" s="97">
        <v>0</v>
      </c>
      <c r="E70" s="97">
        <v>0</v>
      </c>
      <c r="F70" s="23" t="s">
        <v>113</v>
      </c>
      <c r="G70" s="23" t="s">
        <v>113</v>
      </c>
      <c r="H70" s="23" t="s">
        <v>113</v>
      </c>
      <c r="I70" s="23" t="s">
        <v>113</v>
      </c>
      <c r="J70" s="23" t="s">
        <v>113</v>
      </c>
      <c r="K70" s="100">
        <v>0</v>
      </c>
      <c r="L70" s="100">
        <v>0</v>
      </c>
      <c r="M70" s="100">
        <v>0</v>
      </c>
      <c r="N70" s="23" t="s">
        <v>113</v>
      </c>
      <c r="O70" s="23"/>
      <c r="P70" s="23" t="s">
        <v>113</v>
      </c>
      <c r="Q70" s="23" t="s">
        <v>113</v>
      </c>
      <c r="R70" s="23" t="s">
        <v>113</v>
      </c>
      <c r="S70" s="23" t="s">
        <v>113</v>
      </c>
      <c r="T70" s="23" t="s">
        <v>113</v>
      </c>
      <c r="U70" s="23" t="s">
        <v>113</v>
      </c>
    </row>
    <row r="71" spans="1:21" x14ac:dyDescent="0.25">
      <c r="A71" s="155" t="s">
        <v>82</v>
      </c>
      <c r="B71" s="155"/>
      <c r="C71" s="155"/>
      <c r="D71" s="69">
        <f t="shared" ref="D71:T71" si="4">SUM(D68:D70)</f>
        <v>0</v>
      </c>
      <c r="E71" s="69">
        <f t="shared" si="4"/>
        <v>0</v>
      </c>
      <c r="F71" s="69">
        <f t="shared" si="4"/>
        <v>0</v>
      </c>
      <c r="G71" s="69">
        <f t="shared" si="4"/>
        <v>0</v>
      </c>
      <c r="H71" s="69">
        <f t="shared" si="4"/>
        <v>0</v>
      </c>
      <c r="I71" s="69">
        <f t="shared" si="4"/>
        <v>0</v>
      </c>
      <c r="J71" s="69">
        <f t="shared" si="4"/>
        <v>0</v>
      </c>
      <c r="K71" s="69">
        <f t="shared" si="4"/>
        <v>0</v>
      </c>
      <c r="L71" s="69">
        <f t="shared" si="4"/>
        <v>0</v>
      </c>
      <c r="M71" s="69">
        <f t="shared" si="4"/>
        <v>0</v>
      </c>
      <c r="N71" s="69">
        <f t="shared" si="4"/>
        <v>0</v>
      </c>
      <c r="O71" s="69">
        <f t="shared" si="4"/>
        <v>0</v>
      </c>
      <c r="P71" s="69">
        <f t="shared" si="4"/>
        <v>0</v>
      </c>
      <c r="Q71" s="69">
        <f t="shared" si="4"/>
        <v>0</v>
      </c>
      <c r="R71" s="69">
        <f t="shared" si="4"/>
        <v>0</v>
      </c>
      <c r="S71" s="69">
        <f t="shared" si="4"/>
        <v>0</v>
      </c>
      <c r="T71" s="69">
        <f t="shared" si="4"/>
        <v>0</v>
      </c>
      <c r="U71" s="68" t="s">
        <v>113</v>
      </c>
    </row>
    <row r="72" spans="1:21" x14ac:dyDescent="0.25">
      <c r="A72" s="144" t="s">
        <v>83</v>
      </c>
      <c r="B72" s="144"/>
      <c r="C72" s="144"/>
      <c r="D72" s="134">
        <f>D71+D64</f>
        <v>752.55</v>
      </c>
      <c r="E72" s="134">
        <f t="shared" ref="E72:T72" si="5">E71+E64</f>
        <v>752.55</v>
      </c>
      <c r="F72" s="25">
        <f t="shared" si="5"/>
        <v>0</v>
      </c>
      <c r="G72" s="25">
        <f t="shared" si="5"/>
        <v>0</v>
      </c>
      <c r="H72" s="25">
        <f t="shared" si="5"/>
        <v>0</v>
      </c>
      <c r="I72" s="25">
        <f t="shared" si="5"/>
        <v>0</v>
      </c>
      <c r="J72" s="25">
        <f t="shared" si="5"/>
        <v>0</v>
      </c>
      <c r="K72" s="134">
        <f t="shared" si="5"/>
        <v>752.55</v>
      </c>
      <c r="L72" s="25">
        <f t="shared" si="5"/>
        <v>0</v>
      </c>
      <c r="M72" s="134">
        <f t="shared" si="5"/>
        <v>752.55</v>
      </c>
      <c r="N72" s="25">
        <f t="shared" si="5"/>
        <v>0</v>
      </c>
      <c r="O72" s="25">
        <f t="shared" si="5"/>
        <v>0</v>
      </c>
      <c r="P72" s="25">
        <f t="shared" si="5"/>
        <v>0</v>
      </c>
      <c r="Q72" s="25">
        <f t="shared" si="5"/>
        <v>0</v>
      </c>
      <c r="R72" s="25">
        <f t="shared" si="5"/>
        <v>0</v>
      </c>
      <c r="S72" s="25">
        <f t="shared" si="5"/>
        <v>0</v>
      </c>
      <c r="T72" s="25">
        <f t="shared" si="5"/>
        <v>0</v>
      </c>
      <c r="U72" s="55">
        <v>0</v>
      </c>
    </row>
    <row r="73" spans="1:21" x14ac:dyDescent="0.25">
      <c r="A73" s="144" t="s">
        <v>103</v>
      </c>
      <c r="B73" s="144"/>
      <c r="C73" s="144"/>
      <c r="D73" s="104">
        <f>D46+D72</f>
        <v>2901.2759999999998</v>
      </c>
      <c r="E73" s="104">
        <f>E46+E72</f>
        <v>2901.2759999999998</v>
      </c>
      <c r="F73" s="25">
        <f t="shared" ref="F73:M73" si="6">F46+F72</f>
        <v>0</v>
      </c>
      <c r="G73" s="25">
        <f t="shared" si="6"/>
        <v>0</v>
      </c>
      <c r="H73" s="25">
        <f t="shared" si="6"/>
        <v>0</v>
      </c>
      <c r="I73" s="25">
        <f t="shared" si="6"/>
        <v>0</v>
      </c>
      <c r="J73" s="25">
        <f t="shared" si="6"/>
        <v>0</v>
      </c>
      <c r="K73" s="104">
        <f t="shared" si="6"/>
        <v>2901.2759999999998</v>
      </c>
      <c r="L73" s="104">
        <f t="shared" si="6"/>
        <v>0</v>
      </c>
      <c r="M73" s="104">
        <f t="shared" si="6"/>
        <v>2902.2759999999998</v>
      </c>
      <c r="N73" s="52">
        <f>N72</f>
        <v>0</v>
      </c>
      <c r="O73" s="1"/>
      <c r="P73" s="29" t="s">
        <v>13</v>
      </c>
      <c r="Q73" s="29" t="s">
        <v>13</v>
      </c>
      <c r="R73" s="29" t="s">
        <v>13</v>
      </c>
      <c r="S73" s="55">
        <v>0</v>
      </c>
      <c r="T73" s="55" t="s">
        <v>13</v>
      </c>
      <c r="U73" s="55">
        <v>0</v>
      </c>
    </row>
    <row r="74" spans="1:21" ht="18" customHeight="1" x14ac:dyDescent="0.25">
      <c r="A74" s="81" t="s">
        <v>84</v>
      </c>
      <c r="B74" s="135" t="s">
        <v>8</v>
      </c>
      <c r="C74" s="136"/>
      <c r="D74" s="136"/>
      <c r="E74" s="136"/>
      <c r="F74" s="136"/>
      <c r="G74" s="136"/>
      <c r="H74" s="136"/>
      <c r="I74" s="136"/>
      <c r="J74" s="136"/>
      <c r="K74" s="136"/>
      <c r="L74" s="136"/>
      <c r="M74" s="136"/>
      <c r="N74" s="136"/>
      <c r="O74" s="136"/>
      <c r="P74" s="136"/>
      <c r="Q74" s="136"/>
      <c r="R74" s="136"/>
      <c r="S74" s="136"/>
      <c r="T74" s="136"/>
      <c r="U74" s="137"/>
    </row>
    <row r="75" spans="1:21" ht="17.25" customHeight="1" x14ac:dyDescent="0.25">
      <c r="A75" s="79" t="s">
        <v>20</v>
      </c>
      <c r="B75" s="135" t="s">
        <v>119</v>
      </c>
      <c r="C75" s="136"/>
      <c r="D75" s="136"/>
      <c r="E75" s="136"/>
      <c r="F75" s="136"/>
      <c r="G75" s="136"/>
      <c r="H75" s="136"/>
      <c r="I75" s="136"/>
      <c r="J75" s="136"/>
      <c r="K75" s="136"/>
      <c r="L75" s="136"/>
      <c r="M75" s="136"/>
      <c r="N75" s="136"/>
      <c r="O75" s="136"/>
      <c r="P75" s="136"/>
      <c r="Q75" s="136"/>
      <c r="R75" s="136"/>
      <c r="S75" s="136"/>
      <c r="T75" s="136"/>
      <c r="U75" s="137"/>
    </row>
    <row r="76" spans="1:21" ht="12.75" customHeight="1" x14ac:dyDescent="0.25">
      <c r="A76" s="79"/>
      <c r="B76" s="141" t="s">
        <v>37</v>
      </c>
      <c r="C76" s="142"/>
      <c r="D76" s="142"/>
      <c r="E76" s="142"/>
      <c r="F76" s="142"/>
      <c r="G76" s="142"/>
      <c r="H76" s="142"/>
      <c r="I76" s="142"/>
      <c r="J76" s="142"/>
      <c r="K76" s="142"/>
      <c r="L76" s="142"/>
      <c r="M76" s="142"/>
      <c r="N76" s="142"/>
      <c r="O76" s="142"/>
      <c r="P76" s="142"/>
      <c r="Q76" s="142"/>
      <c r="R76" s="142"/>
      <c r="S76" s="142"/>
      <c r="T76" s="142"/>
      <c r="U76" s="143"/>
    </row>
    <row r="77" spans="1:21" ht="12.75" customHeight="1" x14ac:dyDescent="0.25">
      <c r="A77" s="80" t="s">
        <v>189</v>
      </c>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44" t="s">
        <v>85</v>
      </c>
      <c r="B78" s="144"/>
      <c r="C78" s="144"/>
      <c r="D78" s="56" t="s">
        <v>13</v>
      </c>
      <c r="E78" s="56" t="s">
        <v>5</v>
      </c>
      <c r="F78" s="23" t="s">
        <v>113</v>
      </c>
      <c r="G78" s="23" t="s">
        <v>113</v>
      </c>
      <c r="H78" s="23" t="s">
        <v>113</v>
      </c>
      <c r="I78" s="23" t="s">
        <v>113</v>
      </c>
      <c r="J78" s="23" t="s">
        <v>113</v>
      </c>
      <c r="K78" s="56" t="s">
        <v>13</v>
      </c>
      <c r="L78" s="23" t="s">
        <v>113</v>
      </c>
      <c r="M78" s="56" t="s">
        <v>13</v>
      </c>
      <c r="N78" s="23" t="s">
        <v>113</v>
      </c>
      <c r="O78" s="23"/>
      <c r="P78" s="23" t="s">
        <v>113</v>
      </c>
      <c r="Q78" s="23" t="s">
        <v>13</v>
      </c>
      <c r="R78" s="23" t="s">
        <v>113</v>
      </c>
      <c r="S78" s="56" t="s">
        <v>13</v>
      </c>
      <c r="T78" s="56" t="s">
        <v>113</v>
      </c>
      <c r="U78" s="56" t="s">
        <v>13</v>
      </c>
    </row>
    <row r="79" spans="1:21" ht="12.75" customHeight="1" x14ac:dyDescent="0.25">
      <c r="A79" s="80" t="s">
        <v>28</v>
      </c>
      <c r="B79" s="141" t="s">
        <v>60</v>
      </c>
      <c r="C79" s="142"/>
      <c r="D79" s="142"/>
      <c r="E79" s="142"/>
      <c r="F79" s="142"/>
      <c r="G79" s="142"/>
      <c r="H79" s="142"/>
      <c r="I79" s="142"/>
      <c r="J79" s="142"/>
      <c r="K79" s="142"/>
      <c r="L79" s="142"/>
      <c r="M79" s="142"/>
      <c r="N79" s="142"/>
      <c r="O79" s="142"/>
      <c r="P79" s="142"/>
      <c r="Q79" s="142"/>
      <c r="R79" s="142"/>
      <c r="S79" s="142"/>
      <c r="T79" s="142"/>
      <c r="U79" s="143"/>
    </row>
    <row r="80" spans="1:21" x14ac:dyDescent="0.25">
      <c r="A80" s="80"/>
      <c r="B80" s="2"/>
      <c r="C80" s="2"/>
      <c r="D80" s="23" t="s">
        <v>113</v>
      </c>
      <c r="E80" s="24" t="s">
        <v>5</v>
      </c>
      <c r="F80" s="24" t="s">
        <v>5</v>
      </c>
      <c r="G80" s="24" t="s">
        <v>5</v>
      </c>
      <c r="H80" s="24" t="s">
        <v>5</v>
      </c>
      <c r="I80" s="24" t="s">
        <v>5</v>
      </c>
      <c r="J80" s="24" t="s">
        <v>13</v>
      </c>
      <c r="K80" s="23" t="s">
        <v>113</v>
      </c>
      <c r="L80" s="23" t="s">
        <v>113</v>
      </c>
      <c r="M80" s="23" t="s">
        <v>113</v>
      </c>
      <c r="N80" s="23" t="s">
        <v>113</v>
      </c>
      <c r="O80" s="23"/>
      <c r="P80" s="23" t="s">
        <v>113</v>
      </c>
      <c r="Q80" s="23" t="s">
        <v>113</v>
      </c>
      <c r="R80" s="23" t="s">
        <v>113</v>
      </c>
      <c r="S80" s="23" t="s">
        <v>113</v>
      </c>
      <c r="T80" s="23" t="s">
        <v>113</v>
      </c>
      <c r="U80" s="23" t="s">
        <v>113</v>
      </c>
    </row>
    <row r="81" spans="1:21" x14ac:dyDescent="0.25">
      <c r="A81" s="148" t="s">
        <v>101</v>
      </c>
      <c r="B81" s="148"/>
      <c r="C81" s="148"/>
      <c r="D81" s="23" t="s">
        <v>113</v>
      </c>
      <c r="E81" s="23" t="s">
        <v>113</v>
      </c>
      <c r="F81" s="23" t="s">
        <v>113</v>
      </c>
      <c r="G81" s="23" t="s">
        <v>113</v>
      </c>
      <c r="H81" s="23" t="s">
        <v>113</v>
      </c>
      <c r="I81" s="23" t="s">
        <v>113</v>
      </c>
      <c r="J81" s="23" t="s">
        <v>113</v>
      </c>
      <c r="K81" s="23" t="s">
        <v>113</v>
      </c>
      <c r="L81" s="23" t="s">
        <v>113</v>
      </c>
      <c r="M81" s="23" t="s">
        <v>113</v>
      </c>
      <c r="N81" s="23" t="s">
        <v>113</v>
      </c>
      <c r="O81" s="23"/>
      <c r="P81" s="23" t="s">
        <v>113</v>
      </c>
      <c r="Q81" s="23" t="s">
        <v>113</v>
      </c>
      <c r="R81" s="23" t="s">
        <v>113</v>
      </c>
      <c r="S81" s="23" t="s">
        <v>113</v>
      </c>
      <c r="T81" s="23" t="s">
        <v>113</v>
      </c>
      <c r="U81" s="23" t="s">
        <v>113</v>
      </c>
    </row>
    <row r="82" spans="1:21" ht="12.75" customHeight="1" x14ac:dyDescent="0.25">
      <c r="A82" s="80" t="s">
        <v>24</v>
      </c>
      <c r="B82" s="141" t="s">
        <v>86</v>
      </c>
      <c r="C82" s="142"/>
      <c r="D82" s="142"/>
      <c r="E82" s="142"/>
      <c r="F82" s="142"/>
      <c r="G82" s="142"/>
      <c r="H82" s="142"/>
      <c r="I82" s="142"/>
      <c r="J82" s="142"/>
      <c r="K82" s="142"/>
      <c r="L82" s="142"/>
      <c r="M82" s="142"/>
      <c r="N82" s="142"/>
      <c r="O82" s="142"/>
      <c r="P82" s="142"/>
      <c r="Q82" s="142"/>
      <c r="R82" s="142"/>
      <c r="S82" s="142"/>
      <c r="T82" s="142"/>
      <c r="U82" s="143"/>
    </row>
    <row r="83" spans="1:21" ht="37.950000000000003" customHeight="1" x14ac:dyDescent="0.25">
      <c r="A83" s="79" t="s">
        <v>157</v>
      </c>
      <c r="B83" s="118" t="s">
        <v>181</v>
      </c>
      <c r="C83" s="23" t="s">
        <v>143</v>
      </c>
      <c r="D83" s="117">
        <f>E83</f>
        <v>454.24</v>
      </c>
      <c r="E83" s="116">
        <v>454.24</v>
      </c>
      <c r="F83" s="24" t="s">
        <v>5</v>
      </c>
      <c r="G83" s="24" t="s">
        <v>5</v>
      </c>
      <c r="H83" s="24" t="s">
        <v>5</v>
      </c>
      <c r="I83" s="24" t="s">
        <v>5</v>
      </c>
      <c r="J83" s="24" t="s">
        <v>13</v>
      </c>
      <c r="K83" s="108">
        <v>454.24</v>
      </c>
      <c r="L83" s="23">
        <v>0</v>
      </c>
      <c r="M83" s="108">
        <v>454.24</v>
      </c>
      <c r="N83" s="24" t="s">
        <v>5</v>
      </c>
      <c r="O83" s="24" t="s">
        <v>13</v>
      </c>
      <c r="P83" s="24" t="s">
        <v>13</v>
      </c>
      <c r="Q83" s="24" t="s">
        <v>13</v>
      </c>
      <c r="R83" s="24" t="s">
        <v>13</v>
      </c>
      <c r="S83" s="24" t="s">
        <v>13</v>
      </c>
      <c r="T83" s="23" t="s">
        <v>13</v>
      </c>
      <c r="U83" s="23" t="s">
        <v>13</v>
      </c>
    </row>
    <row r="84" spans="1:21" ht="36" x14ac:dyDescent="0.25">
      <c r="A84" s="79" t="s">
        <v>158</v>
      </c>
      <c r="B84" s="118" t="s">
        <v>182</v>
      </c>
      <c r="C84" s="23" t="s">
        <v>143</v>
      </c>
      <c r="D84" s="117">
        <f>E84</f>
        <v>639.66</v>
      </c>
      <c r="E84" s="116">
        <v>639.66</v>
      </c>
      <c r="F84" s="24" t="s">
        <v>5</v>
      </c>
      <c r="G84" s="24" t="s">
        <v>5</v>
      </c>
      <c r="H84" s="24" t="s">
        <v>5</v>
      </c>
      <c r="I84" s="24" t="s">
        <v>5</v>
      </c>
      <c r="J84" s="24" t="s">
        <v>13</v>
      </c>
      <c r="K84" s="108">
        <v>639.66</v>
      </c>
      <c r="L84" s="23">
        <v>0</v>
      </c>
      <c r="M84" s="108">
        <v>639.66</v>
      </c>
      <c r="N84" s="23" t="s">
        <v>113</v>
      </c>
      <c r="O84" s="23"/>
      <c r="P84" s="23" t="s">
        <v>113</v>
      </c>
      <c r="Q84" s="23" t="s">
        <v>113</v>
      </c>
      <c r="R84" s="23" t="s">
        <v>113</v>
      </c>
      <c r="S84" s="23" t="s">
        <v>113</v>
      </c>
      <c r="T84" s="23" t="s">
        <v>113</v>
      </c>
      <c r="U84" s="23" t="s">
        <v>113</v>
      </c>
    </row>
    <row r="85" spans="1:21" x14ac:dyDescent="0.25">
      <c r="A85" s="144" t="s">
        <v>102</v>
      </c>
      <c r="B85" s="144"/>
      <c r="C85" s="144"/>
      <c r="D85" s="117">
        <f>SUM(D83:D84)</f>
        <v>1093.9000000000001</v>
      </c>
      <c r="E85" s="117">
        <f>SUM(E83:E84)</f>
        <v>1093.9000000000001</v>
      </c>
      <c r="F85" s="23" t="s">
        <v>113</v>
      </c>
      <c r="G85" s="23" t="s">
        <v>113</v>
      </c>
      <c r="H85" s="23" t="s">
        <v>113</v>
      </c>
      <c r="I85" s="23" t="s">
        <v>113</v>
      </c>
      <c r="J85" s="23" t="s">
        <v>113</v>
      </c>
      <c r="K85" s="108">
        <f>SUM(K83:K84)</f>
        <v>1093.9000000000001</v>
      </c>
      <c r="L85" s="23">
        <f>SUM(L83:L84)</f>
        <v>0</v>
      </c>
      <c r="M85" s="108">
        <f>SUM(M83:M84)</f>
        <v>1093.9000000000001</v>
      </c>
      <c r="N85" s="23" t="s">
        <v>113</v>
      </c>
      <c r="O85" s="23"/>
      <c r="P85" s="23" t="s">
        <v>113</v>
      </c>
      <c r="Q85" s="23" t="s">
        <v>113</v>
      </c>
      <c r="R85" s="23" t="s">
        <v>113</v>
      </c>
      <c r="S85" s="23" t="s">
        <v>113</v>
      </c>
      <c r="T85" s="23" t="s">
        <v>113</v>
      </c>
      <c r="U85" s="23" t="s">
        <v>113</v>
      </c>
    </row>
    <row r="86" spans="1:21" x14ac:dyDescent="0.25">
      <c r="A86" s="18" t="s">
        <v>43</v>
      </c>
      <c r="B86" s="138" t="s">
        <v>62</v>
      </c>
      <c r="C86" s="139"/>
      <c r="D86" s="139"/>
      <c r="E86" s="139"/>
      <c r="F86" s="139"/>
      <c r="G86" s="139"/>
      <c r="H86" s="139"/>
      <c r="I86" s="139"/>
      <c r="J86" s="139"/>
      <c r="K86" s="139"/>
      <c r="L86" s="139"/>
      <c r="M86" s="139"/>
      <c r="N86" s="139"/>
      <c r="O86" s="139"/>
      <c r="P86" s="139"/>
      <c r="Q86" s="139"/>
      <c r="R86" s="139"/>
      <c r="S86" s="139"/>
      <c r="T86" s="139"/>
      <c r="U86" s="140"/>
    </row>
    <row r="87" spans="1:21" ht="72" x14ac:dyDescent="0.25">
      <c r="A87" s="91" t="s">
        <v>121</v>
      </c>
      <c r="B87" s="119" t="s">
        <v>192</v>
      </c>
      <c r="C87" s="23" t="s">
        <v>143</v>
      </c>
      <c r="D87" s="120">
        <f>E87</f>
        <v>397.08</v>
      </c>
      <c r="E87" s="120">
        <v>397.08</v>
      </c>
      <c r="F87" s="24" t="s">
        <v>5</v>
      </c>
      <c r="G87" s="24" t="s">
        <v>5</v>
      </c>
      <c r="H87" s="24" t="s">
        <v>5</v>
      </c>
      <c r="I87" s="24" t="s">
        <v>5</v>
      </c>
      <c r="J87" s="24" t="s">
        <v>5</v>
      </c>
      <c r="K87" s="120">
        <v>0</v>
      </c>
      <c r="L87" s="120">
        <v>397.08</v>
      </c>
      <c r="M87" s="120">
        <v>397.08</v>
      </c>
      <c r="N87" s="23" t="s">
        <v>13</v>
      </c>
      <c r="O87" s="23"/>
      <c r="P87" s="23" t="s">
        <v>13</v>
      </c>
      <c r="Q87" s="23" t="s">
        <v>13</v>
      </c>
      <c r="R87" s="23" t="s">
        <v>13</v>
      </c>
      <c r="S87" s="23" t="s">
        <v>13</v>
      </c>
      <c r="T87" s="23" t="s">
        <v>13</v>
      </c>
      <c r="U87" s="23" t="s">
        <v>13</v>
      </c>
    </row>
    <row r="88" spans="1:21" ht="31.8" customHeight="1" x14ac:dyDescent="0.25">
      <c r="A88" s="91" t="s">
        <v>137</v>
      </c>
      <c r="B88" s="121" t="s">
        <v>183</v>
      </c>
      <c r="C88" s="23" t="s">
        <v>124</v>
      </c>
      <c r="D88" s="120">
        <f>E88</f>
        <v>181.48</v>
      </c>
      <c r="E88" s="120">
        <v>181.48</v>
      </c>
      <c r="F88" s="24" t="s">
        <v>5</v>
      </c>
      <c r="G88" s="24" t="s">
        <v>5</v>
      </c>
      <c r="H88" s="24" t="s">
        <v>5</v>
      </c>
      <c r="I88" s="24" t="s">
        <v>5</v>
      </c>
      <c r="J88" s="24" t="s">
        <v>5</v>
      </c>
      <c r="K88" s="108">
        <v>181.48</v>
      </c>
      <c r="L88" s="108">
        <v>0</v>
      </c>
      <c r="M88" s="120">
        <v>181.48</v>
      </c>
      <c r="N88" s="23" t="s">
        <v>13</v>
      </c>
      <c r="O88" s="23"/>
      <c r="P88" s="23" t="s">
        <v>13</v>
      </c>
      <c r="Q88" s="23" t="s">
        <v>13</v>
      </c>
      <c r="R88" s="23" t="s">
        <v>13</v>
      </c>
      <c r="S88" s="23" t="s">
        <v>13</v>
      </c>
      <c r="T88" s="23" t="s">
        <v>13</v>
      </c>
      <c r="U88" s="23" t="s">
        <v>13</v>
      </c>
    </row>
    <row r="89" spans="1:21" ht="39" customHeight="1" x14ac:dyDescent="0.25">
      <c r="A89" s="91" t="s">
        <v>138</v>
      </c>
      <c r="B89" s="118" t="s">
        <v>184</v>
      </c>
      <c r="C89" s="23" t="s">
        <v>143</v>
      </c>
      <c r="D89" s="120">
        <f>E89</f>
        <v>488.53500000000003</v>
      </c>
      <c r="E89" s="120">
        <v>488.53500000000003</v>
      </c>
      <c r="F89" s="24" t="s">
        <v>5</v>
      </c>
      <c r="G89" s="24" t="s">
        <v>5</v>
      </c>
      <c r="H89" s="24" t="s">
        <v>5</v>
      </c>
      <c r="I89" s="24" t="s">
        <v>5</v>
      </c>
      <c r="J89" s="24" t="s">
        <v>5</v>
      </c>
      <c r="K89" s="120">
        <v>488.53500000000003</v>
      </c>
      <c r="L89" s="58">
        <v>0</v>
      </c>
      <c r="M89" s="120">
        <v>488.53500000000003</v>
      </c>
      <c r="N89" s="24" t="s">
        <v>5</v>
      </c>
      <c r="O89" s="24" t="s">
        <v>13</v>
      </c>
      <c r="P89" s="24" t="s">
        <v>13</v>
      </c>
      <c r="Q89" s="24" t="s">
        <v>13</v>
      </c>
      <c r="R89" s="24" t="s">
        <v>13</v>
      </c>
      <c r="S89" s="24" t="s">
        <v>13</v>
      </c>
      <c r="T89" s="23" t="s">
        <v>13</v>
      </c>
      <c r="U89" s="23" t="s">
        <v>13</v>
      </c>
    </row>
    <row r="90" spans="1:21" ht="24.6" customHeight="1" x14ac:dyDescent="0.25">
      <c r="A90" s="91" t="s">
        <v>159</v>
      </c>
      <c r="B90" s="118" t="s">
        <v>197</v>
      </c>
      <c r="C90" s="23" t="s">
        <v>188</v>
      </c>
      <c r="D90" s="120">
        <f>E90</f>
        <v>114.008</v>
      </c>
      <c r="E90" s="120">
        <v>114.008</v>
      </c>
      <c r="F90" s="24" t="s">
        <v>5</v>
      </c>
      <c r="G90" s="24" t="s">
        <v>5</v>
      </c>
      <c r="H90" s="24" t="s">
        <v>5</v>
      </c>
      <c r="I90" s="24" t="s">
        <v>5</v>
      </c>
      <c r="J90" s="24" t="s">
        <v>5</v>
      </c>
      <c r="K90" s="120">
        <v>114.008</v>
      </c>
      <c r="L90" s="58">
        <v>0</v>
      </c>
      <c r="M90" s="120">
        <v>114.008</v>
      </c>
      <c r="N90" s="24" t="s">
        <v>5</v>
      </c>
      <c r="O90" s="24" t="s">
        <v>13</v>
      </c>
      <c r="P90" s="24" t="s">
        <v>13</v>
      </c>
      <c r="Q90" s="24" t="s">
        <v>13</v>
      </c>
      <c r="R90" s="24" t="s">
        <v>13</v>
      </c>
      <c r="S90" s="24" t="s">
        <v>13</v>
      </c>
      <c r="T90" s="23" t="s">
        <v>13</v>
      </c>
      <c r="U90" s="23" t="s">
        <v>13</v>
      </c>
    </row>
    <row r="91" spans="1:21" ht="51" customHeight="1" x14ac:dyDescent="0.25">
      <c r="A91" s="91" t="s">
        <v>160</v>
      </c>
      <c r="B91" s="118" t="s">
        <v>173</v>
      </c>
      <c r="C91" s="23" t="s">
        <v>124</v>
      </c>
      <c r="D91" s="120">
        <f>E91</f>
        <v>134.68</v>
      </c>
      <c r="E91" s="120">
        <v>134.68</v>
      </c>
      <c r="F91" s="24" t="s">
        <v>5</v>
      </c>
      <c r="G91" s="24" t="s">
        <v>5</v>
      </c>
      <c r="H91" s="24" t="s">
        <v>5</v>
      </c>
      <c r="I91" s="24" t="s">
        <v>5</v>
      </c>
      <c r="J91" s="24" t="s">
        <v>5</v>
      </c>
      <c r="K91" s="120">
        <v>134.68</v>
      </c>
      <c r="L91" s="58">
        <v>0</v>
      </c>
      <c r="M91" s="120">
        <v>134.68</v>
      </c>
      <c r="N91" s="24" t="s">
        <v>5</v>
      </c>
      <c r="O91" s="24" t="s">
        <v>13</v>
      </c>
      <c r="P91" s="24" t="s">
        <v>13</v>
      </c>
      <c r="Q91" s="24" t="s">
        <v>13</v>
      </c>
      <c r="R91" s="24" t="s">
        <v>13</v>
      </c>
      <c r="S91" s="24" t="s">
        <v>13</v>
      </c>
      <c r="T91" s="23" t="s">
        <v>13</v>
      </c>
      <c r="U91" s="23" t="s">
        <v>13</v>
      </c>
    </row>
    <row r="92" spans="1:21" ht="51" customHeight="1" x14ac:dyDescent="0.25">
      <c r="A92" s="91" t="s">
        <v>161</v>
      </c>
      <c r="B92" s="118" t="s">
        <v>174</v>
      </c>
      <c r="C92" s="23" t="s">
        <v>124</v>
      </c>
      <c r="D92" s="120">
        <f t="shared" ref="D92:D93" si="7">E92</f>
        <v>134.68</v>
      </c>
      <c r="E92" s="120">
        <v>134.68</v>
      </c>
      <c r="F92" s="24" t="s">
        <v>5</v>
      </c>
      <c r="G92" s="24" t="s">
        <v>5</v>
      </c>
      <c r="H92" s="24" t="s">
        <v>5</v>
      </c>
      <c r="I92" s="24" t="s">
        <v>5</v>
      </c>
      <c r="J92" s="24" t="s">
        <v>5</v>
      </c>
      <c r="K92" s="120">
        <v>134.68</v>
      </c>
      <c r="L92" s="58">
        <v>0</v>
      </c>
      <c r="M92" s="120">
        <v>134.68</v>
      </c>
      <c r="N92" s="24" t="s">
        <v>5</v>
      </c>
      <c r="O92" s="24" t="s">
        <v>13</v>
      </c>
      <c r="P92" s="24" t="s">
        <v>13</v>
      </c>
      <c r="Q92" s="24" t="s">
        <v>13</v>
      </c>
      <c r="R92" s="24" t="s">
        <v>13</v>
      </c>
      <c r="S92" s="24" t="s">
        <v>13</v>
      </c>
      <c r="T92" s="23" t="s">
        <v>13</v>
      </c>
      <c r="U92" s="23" t="s">
        <v>13</v>
      </c>
    </row>
    <row r="93" spans="1:21" ht="46.95" customHeight="1" x14ac:dyDescent="0.25">
      <c r="A93" s="91" t="s">
        <v>162</v>
      </c>
      <c r="B93" s="118" t="s">
        <v>175</v>
      </c>
      <c r="C93" s="23" t="s">
        <v>143</v>
      </c>
      <c r="D93" s="120">
        <f t="shared" si="7"/>
        <v>134.68</v>
      </c>
      <c r="E93" s="120">
        <v>134.68</v>
      </c>
      <c r="F93" s="24" t="s">
        <v>5</v>
      </c>
      <c r="G93" s="24" t="s">
        <v>5</v>
      </c>
      <c r="H93" s="24" t="s">
        <v>5</v>
      </c>
      <c r="I93" s="24" t="s">
        <v>5</v>
      </c>
      <c r="J93" s="24" t="s">
        <v>5</v>
      </c>
      <c r="K93" s="120">
        <v>134.68</v>
      </c>
      <c r="L93" s="58">
        <v>0</v>
      </c>
      <c r="M93" s="120">
        <v>134.68</v>
      </c>
      <c r="N93" s="24" t="s">
        <v>5</v>
      </c>
      <c r="O93" s="24" t="s">
        <v>13</v>
      </c>
      <c r="P93" s="24" t="s">
        <v>13</v>
      </c>
      <c r="Q93" s="24" t="s">
        <v>13</v>
      </c>
      <c r="R93" s="24" t="s">
        <v>13</v>
      </c>
      <c r="S93" s="24" t="s">
        <v>13</v>
      </c>
      <c r="T93" s="23" t="s">
        <v>13</v>
      </c>
      <c r="U93" s="23" t="s">
        <v>13</v>
      </c>
    </row>
    <row r="94" spans="1:21" ht="40.200000000000003" customHeight="1" x14ac:dyDescent="0.25">
      <c r="A94" s="91" t="s">
        <v>163</v>
      </c>
      <c r="B94" s="122" t="s">
        <v>185</v>
      </c>
      <c r="C94" s="23" t="s">
        <v>166</v>
      </c>
      <c r="D94" s="120">
        <f>E94</f>
        <v>22.748999999999999</v>
      </c>
      <c r="E94" s="120">
        <v>22.748999999999999</v>
      </c>
      <c r="F94" s="24" t="s">
        <v>5</v>
      </c>
      <c r="G94" s="24" t="s">
        <v>5</v>
      </c>
      <c r="H94" s="24" t="s">
        <v>5</v>
      </c>
      <c r="I94" s="24" t="s">
        <v>5</v>
      </c>
      <c r="J94" s="24" t="s">
        <v>5</v>
      </c>
      <c r="K94" s="108">
        <v>22.748999999999999</v>
      </c>
      <c r="L94" s="108">
        <v>0</v>
      </c>
      <c r="M94" s="120">
        <v>22.748999999999999</v>
      </c>
      <c r="N94" s="24" t="s">
        <v>5</v>
      </c>
      <c r="O94" s="24" t="s">
        <v>13</v>
      </c>
      <c r="P94" s="24" t="s">
        <v>13</v>
      </c>
      <c r="Q94" s="24" t="s">
        <v>13</v>
      </c>
      <c r="R94" s="24" t="s">
        <v>13</v>
      </c>
      <c r="S94" s="24" t="s">
        <v>13</v>
      </c>
      <c r="T94" s="23" t="s">
        <v>13</v>
      </c>
      <c r="U94" s="23" t="s">
        <v>13</v>
      </c>
    </row>
    <row r="95" spans="1:21" ht="40.200000000000003" customHeight="1" x14ac:dyDescent="0.25">
      <c r="A95" s="91" t="s">
        <v>164</v>
      </c>
      <c r="B95" s="123" t="s">
        <v>186</v>
      </c>
      <c r="C95" s="23" t="s">
        <v>167</v>
      </c>
      <c r="D95" s="120">
        <f>E95</f>
        <v>21.683</v>
      </c>
      <c r="E95" s="120">
        <v>21.683</v>
      </c>
      <c r="F95" s="24" t="s">
        <v>5</v>
      </c>
      <c r="G95" s="24" t="s">
        <v>5</v>
      </c>
      <c r="H95" s="24" t="s">
        <v>5</v>
      </c>
      <c r="I95" s="24" t="s">
        <v>5</v>
      </c>
      <c r="J95" s="24" t="s">
        <v>5</v>
      </c>
      <c r="K95" s="108">
        <v>21.683</v>
      </c>
      <c r="L95" s="108">
        <v>0</v>
      </c>
      <c r="M95" s="120">
        <v>21.683</v>
      </c>
      <c r="N95" s="24" t="s">
        <v>5</v>
      </c>
      <c r="O95" s="24" t="s">
        <v>13</v>
      </c>
      <c r="P95" s="24" t="s">
        <v>13</v>
      </c>
      <c r="Q95" s="24" t="s">
        <v>13</v>
      </c>
      <c r="R95" s="24" t="s">
        <v>13</v>
      </c>
      <c r="S95" s="24" t="s">
        <v>13</v>
      </c>
      <c r="T95" s="23" t="s">
        <v>13</v>
      </c>
      <c r="U95" s="23" t="s">
        <v>13</v>
      </c>
    </row>
    <row r="96" spans="1:21" ht="33.75" customHeight="1" x14ac:dyDescent="0.25">
      <c r="A96" s="91" t="s">
        <v>165</v>
      </c>
      <c r="B96" s="118" t="s">
        <v>168</v>
      </c>
      <c r="C96" s="92" t="s">
        <v>143</v>
      </c>
      <c r="D96" s="120">
        <f>E96</f>
        <v>357.827</v>
      </c>
      <c r="E96" s="120">
        <v>357.827</v>
      </c>
      <c r="F96" s="93" t="s">
        <v>5</v>
      </c>
      <c r="G96" s="24" t="s">
        <v>13</v>
      </c>
      <c r="H96" s="24" t="s">
        <v>13</v>
      </c>
      <c r="I96" s="24" t="s">
        <v>13</v>
      </c>
      <c r="J96" s="24" t="s">
        <v>13</v>
      </c>
      <c r="K96" s="120">
        <v>357.827</v>
      </c>
      <c r="L96" s="58">
        <v>0</v>
      </c>
      <c r="M96" s="120">
        <v>357.827</v>
      </c>
      <c r="N96" s="24" t="s">
        <v>5</v>
      </c>
      <c r="O96" s="24" t="s">
        <v>13</v>
      </c>
      <c r="P96" s="24" t="s">
        <v>13</v>
      </c>
      <c r="Q96" s="24" t="s">
        <v>13</v>
      </c>
      <c r="R96" s="24" t="s">
        <v>13</v>
      </c>
      <c r="S96" s="24" t="s">
        <v>13</v>
      </c>
      <c r="T96" s="23" t="s">
        <v>13</v>
      </c>
      <c r="U96" s="23" t="s">
        <v>13</v>
      </c>
    </row>
    <row r="97" spans="1:21" ht="19.95" customHeight="1" x14ac:dyDescent="0.25">
      <c r="A97" s="144" t="s">
        <v>87</v>
      </c>
      <c r="B97" s="144"/>
      <c r="C97" s="144"/>
      <c r="D97" s="69">
        <f t="shared" ref="D97:M97" si="8">SUM(D87:D96)</f>
        <v>1987.4020000000003</v>
      </c>
      <c r="E97" s="69">
        <f t="shared" si="8"/>
        <v>1987.4020000000003</v>
      </c>
      <c r="F97" s="59">
        <f t="shared" si="8"/>
        <v>0</v>
      </c>
      <c r="G97" s="59">
        <f t="shared" si="8"/>
        <v>0</v>
      </c>
      <c r="H97" s="59">
        <f t="shared" si="8"/>
        <v>0</v>
      </c>
      <c r="I97" s="59">
        <f t="shared" si="8"/>
        <v>0</v>
      </c>
      <c r="J97" s="59">
        <f t="shared" si="8"/>
        <v>0</v>
      </c>
      <c r="K97" s="69">
        <f t="shared" si="8"/>
        <v>1590.3220000000001</v>
      </c>
      <c r="L97" s="69">
        <f t="shared" si="8"/>
        <v>397.08</v>
      </c>
      <c r="M97" s="69">
        <f t="shared" si="8"/>
        <v>1987.4020000000003</v>
      </c>
      <c r="N97" s="23" t="s">
        <v>113</v>
      </c>
      <c r="O97" s="23"/>
      <c r="P97" s="23" t="s">
        <v>113</v>
      </c>
      <c r="Q97" s="23" t="s">
        <v>113</v>
      </c>
      <c r="R97" s="23" t="s">
        <v>113</v>
      </c>
      <c r="S97" s="23" t="s">
        <v>113</v>
      </c>
      <c r="T97" s="23" t="s">
        <v>113</v>
      </c>
      <c r="U97" s="23" t="s">
        <v>113</v>
      </c>
    </row>
    <row r="98" spans="1:21" x14ac:dyDescent="0.25">
      <c r="A98" s="80" t="s">
        <v>100</v>
      </c>
      <c r="B98" s="135" t="s">
        <v>120</v>
      </c>
      <c r="C98" s="136"/>
      <c r="D98" s="136"/>
      <c r="E98" s="136"/>
      <c r="F98" s="136"/>
      <c r="G98" s="136"/>
      <c r="H98" s="136"/>
      <c r="I98" s="136"/>
      <c r="J98" s="136"/>
      <c r="K98" s="136"/>
      <c r="L98" s="136"/>
      <c r="M98" s="136"/>
      <c r="N98" s="136"/>
      <c r="O98" s="136"/>
      <c r="P98" s="136"/>
      <c r="Q98" s="136"/>
      <c r="R98" s="136"/>
      <c r="S98" s="136"/>
      <c r="T98" s="136"/>
      <c r="U98" s="137"/>
    </row>
    <row r="99" spans="1:21" ht="61.8" customHeight="1" x14ac:dyDescent="0.25">
      <c r="A99" s="94" t="s">
        <v>141</v>
      </c>
      <c r="B99" s="124" t="s">
        <v>169</v>
      </c>
      <c r="C99" s="92" t="s">
        <v>143</v>
      </c>
      <c r="D99" s="125">
        <f>E99</f>
        <v>6.194</v>
      </c>
      <c r="E99" s="125">
        <v>6.194</v>
      </c>
      <c r="F99" s="93" t="s">
        <v>5</v>
      </c>
      <c r="G99" s="95" t="s">
        <v>5</v>
      </c>
      <c r="H99" s="95" t="s">
        <v>5</v>
      </c>
      <c r="I99" s="95" t="s">
        <v>5</v>
      </c>
      <c r="J99" s="95" t="s">
        <v>5</v>
      </c>
      <c r="K99" s="125">
        <v>0</v>
      </c>
      <c r="L99" s="125">
        <v>6.194</v>
      </c>
      <c r="M99" s="125">
        <v>6.194</v>
      </c>
      <c r="N99" s="24" t="s">
        <v>5</v>
      </c>
      <c r="O99" s="24" t="s">
        <v>13</v>
      </c>
      <c r="P99" s="24" t="s">
        <v>13</v>
      </c>
      <c r="Q99" s="24" t="s">
        <v>13</v>
      </c>
      <c r="R99" s="24" t="s">
        <v>13</v>
      </c>
      <c r="S99" s="24" t="s">
        <v>13</v>
      </c>
      <c r="T99" s="23" t="s">
        <v>13</v>
      </c>
      <c r="U99" s="23" t="s">
        <v>13</v>
      </c>
    </row>
    <row r="100" spans="1:21" ht="25.8" customHeight="1" x14ac:dyDescent="0.25">
      <c r="A100" s="94" t="s">
        <v>170</v>
      </c>
      <c r="B100" s="118" t="s">
        <v>171</v>
      </c>
      <c r="C100" s="92" t="s">
        <v>143</v>
      </c>
      <c r="D100" s="125">
        <f>E100</f>
        <v>489.95499999999998</v>
      </c>
      <c r="E100" s="125">
        <v>489.95499999999998</v>
      </c>
      <c r="F100" s="93" t="s">
        <v>5</v>
      </c>
      <c r="G100" s="95" t="s">
        <v>5</v>
      </c>
      <c r="H100" s="95" t="s">
        <v>5</v>
      </c>
      <c r="I100" s="95" t="s">
        <v>5</v>
      </c>
      <c r="J100" s="95" t="s">
        <v>5</v>
      </c>
      <c r="K100" s="125">
        <v>164.20400000000001</v>
      </c>
      <c r="L100" s="125">
        <v>325.75099999999998</v>
      </c>
      <c r="M100" s="125">
        <v>489.95499999999998</v>
      </c>
      <c r="N100" s="24"/>
      <c r="O100" s="24"/>
      <c r="P100" s="24"/>
      <c r="Q100" s="24"/>
      <c r="R100" s="24"/>
      <c r="S100" s="24"/>
      <c r="T100" s="23"/>
      <c r="U100" s="23"/>
    </row>
    <row r="101" spans="1:21" ht="26.4" x14ac:dyDescent="0.25">
      <c r="A101" s="94" t="s">
        <v>176</v>
      </c>
      <c r="B101" s="127" t="s">
        <v>187</v>
      </c>
      <c r="C101" s="90" t="s">
        <v>124</v>
      </c>
      <c r="D101" s="120">
        <f>E101</f>
        <v>69.989999999999995</v>
      </c>
      <c r="E101" s="120">
        <v>69.989999999999995</v>
      </c>
      <c r="F101" s="93" t="s">
        <v>5</v>
      </c>
      <c r="G101" s="24" t="s">
        <v>13</v>
      </c>
      <c r="H101" s="24" t="s">
        <v>13</v>
      </c>
      <c r="I101" s="24" t="s">
        <v>13</v>
      </c>
      <c r="J101" s="24" t="s">
        <v>13</v>
      </c>
      <c r="K101" s="120">
        <v>69.989999999999995</v>
      </c>
      <c r="L101" s="108">
        <v>0</v>
      </c>
      <c r="M101" s="120">
        <v>69.989999999999995</v>
      </c>
      <c r="N101" s="24"/>
      <c r="O101" s="24"/>
      <c r="P101" s="24"/>
      <c r="Q101" s="24"/>
      <c r="R101" s="24"/>
      <c r="S101" s="24"/>
      <c r="T101" s="23"/>
      <c r="U101" s="23"/>
    </row>
    <row r="102" spans="1:21" ht="36" x14ac:dyDescent="0.25">
      <c r="A102" s="94" t="s">
        <v>177</v>
      </c>
      <c r="B102" s="83" t="s">
        <v>179</v>
      </c>
      <c r="C102" s="90" t="s">
        <v>124</v>
      </c>
      <c r="D102" s="120">
        <f>E102</f>
        <v>23.498999999999999</v>
      </c>
      <c r="E102" s="120">
        <v>23.498999999999999</v>
      </c>
      <c r="F102" s="93" t="s">
        <v>5</v>
      </c>
      <c r="G102" s="95" t="s">
        <v>5</v>
      </c>
      <c r="H102" s="95" t="s">
        <v>5</v>
      </c>
      <c r="I102" s="95" t="s">
        <v>5</v>
      </c>
      <c r="J102" s="95" t="s">
        <v>5</v>
      </c>
      <c r="K102" s="120">
        <v>23.498999999999999</v>
      </c>
      <c r="L102" s="108">
        <v>0</v>
      </c>
      <c r="M102" s="120">
        <v>23.498999999999999</v>
      </c>
      <c r="N102" s="24" t="s">
        <v>5</v>
      </c>
      <c r="O102" s="24" t="s">
        <v>13</v>
      </c>
      <c r="P102" s="24" t="s">
        <v>13</v>
      </c>
      <c r="Q102" s="24" t="s">
        <v>13</v>
      </c>
      <c r="R102" s="24" t="s">
        <v>13</v>
      </c>
      <c r="S102" s="24" t="s">
        <v>13</v>
      </c>
      <c r="T102" s="23" t="s">
        <v>13</v>
      </c>
      <c r="U102" s="23" t="s">
        <v>13</v>
      </c>
    </row>
    <row r="103" spans="1:21" x14ac:dyDescent="0.25">
      <c r="A103" s="145" t="s">
        <v>190</v>
      </c>
      <c r="B103" s="146"/>
      <c r="C103" s="147"/>
      <c r="D103" s="120">
        <f>SUM(D99:D102)</f>
        <v>589.63800000000003</v>
      </c>
      <c r="E103" s="120">
        <f>SUM(E99:E102)</f>
        <v>589.63800000000003</v>
      </c>
      <c r="F103" s="93"/>
      <c r="G103" s="95"/>
      <c r="H103" s="95"/>
      <c r="I103" s="95"/>
      <c r="J103" s="95"/>
      <c r="K103" s="120">
        <f t="shared" ref="K103:M103" si="9">SUM(K99:K102)</f>
        <v>257.69300000000004</v>
      </c>
      <c r="L103" s="120">
        <f t="shared" si="9"/>
        <v>331.94499999999999</v>
      </c>
      <c r="M103" s="120">
        <f t="shared" si="9"/>
        <v>589.63800000000003</v>
      </c>
      <c r="N103" s="24"/>
      <c r="O103" s="24"/>
      <c r="P103" s="24"/>
      <c r="Q103" s="24"/>
      <c r="R103" s="24"/>
      <c r="S103" s="24"/>
      <c r="T103" s="23"/>
      <c r="U103" s="23"/>
    </row>
    <row r="104" spans="1:21" x14ac:dyDescent="0.25">
      <c r="A104" s="145" t="s">
        <v>191</v>
      </c>
      <c r="B104" s="146"/>
      <c r="C104" s="147"/>
      <c r="D104" s="126">
        <f>D97+D103</f>
        <v>2577.0400000000004</v>
      </c>
      <c r="E104" s="126">
        <f>E97+E103</f>
        <v>2577.0400000000004</v>
      </c>
      <c r="F104" s="96" t="str">
        <f t="shared" ref="F104:I104" si="10">F102</f>
        <v>х </v>
      </c>
      <c r="G104" s="96" t="str">
        <f t="shared" si="10"/>
        <v>х </v>
      </c>
      <c r="H104" s="87" t="str">
        <f t="shared" si="10"/>
        <v>х </v>
      </c>
      <c r="I104" s="87" t="str">
        <f t="shared" si="10"/>
        <v>х </v>
      </c>
      <c r="J104" s="87" t="str">
        <f>J102</f>
        <v>х </v>
      </c>
      <c r="K104" s="126">
        <f t="shared" ref="K104:M104" si="11">K97+K103</f>
        <v>1848.0150000000001</v>
      </c>
      <c r="L104" s="126">
        <f t="shared" si="11"/>
        <v>729.02499999999998</v>
      </c>
      <c r="M104" s="126">
        <f t="shared" si="11"/>
        <v>2577.0400000000004</v>
      </c>
      <c r="N104" s="24" t="s">
        <v>5</v>
      </c>
      <c r="O104" s="24" t="s">
        <v>13</v>
      </c>
      <c r="P104" s="24" t="s">
        <v>13</v>
      </c>
      <c r="Q104" s="24" t="s">
        <v>13</v>
      </c>
      <c r="R104" s="24" t="s">
        <v>13</v>
      </c>
      <c r="S104" s="24" t="s">
        <v>13</v>
      </c>
      <c r="T104" s="23" t="s">
        <v>13</v>
      </c>
      <c r="U104" s="23" t="s">
        <v>13</v>
      </c>
    </row>
    <row r="105" spans="1:21" x14ac:dyDescent="0.25">
      <c r="A105" s="80" t="s">
        <v>139</v>
      </c>
      <c r="B105" s="145" t="s">
        <v>140</v>
      </c>
      <c r="C105" s="146"/>
      <c r="D105" s="146"/>
      <c r="E105" s="146"/>
      <c r="F105" s="146"/>
      <c r="G105" s="146"/>
      <c r="H105" s="146"/>
      <c r="I105" s="146"/>
      <c r="J105" s="146"/>
      <c r="K105" s="146"/>
      <c r="L105" s="146"/>
      <c r="M105" s="146"/>
      <c r="N105" s="146"/>
      <c r="O105" s="146"/>
      <c r="P105" s="146"/>
      <c r="Q105" s="146"/>
      <c r="R105" s="146"/>
      <c r="S105" s="146"/>
      <c r="T105" s="146"/>
      <c r="U105" s="147"/>
    </row>
    <row r="106" spans="1:21" ht="15.75" customHeight="1" x14ac:dyDescent="0.25">
      <c r="A106" s="80" t="s">
        <v>44</v>
      </c>
      <c r="B106" s="141" t="s">
        <v>69</v>
      </c>
      <c r="C106" s="142"/>
      <c r="D106" s="142"/>
      <c r="E106" s="142"/>
      <c r="F106" s="142"/>
      <c r="G106" s="142"/>
      <c r="H106" s="142"/>
      <c r="I106" s="142"/>
      <c r="J106" s="142"/>
      <c r="K106" s="142"/>
      <c r="L106" s="142"/>
      <c r="M106" s="142"/>
      <c r="N106" s="142"/>
      <c r="O106" s="142"/>
      <c r="P106" s="142"/>
      <c r="Q106" s="142"/>
      <c r="R106" s="142"/>
      <c r="S106" s="142"/>
      <c r="T106" s="142"/>
      <c r="U106" s="143"/>
    </row>
    <row r="107" spans="1:21" ht="15.75" customHeight="1" x14ac:dyDescent="0.25">
      <c r="A107" s="79"/>
      <c r="B107" s="51"/>
      <c r="C107" s="23"/>
      <c r="D107" s="23">
        <v>0</v>
      </c>
      <c r="E107" s="23">
        <v>0</v>
      </c>
      <c r="F107" s="24" t="s">
        <v>5</v>
      </c>
      <c r="G107" s="24" t="s">
        <v>5</v>
      </c>
      <c r="H107" s="24" t="s">
        <v>5</v>
      </c>
      <c r="I107" s="24" t="s">
        <v>5</v>
      </c>
      <c r="J107" s="24" t="s">
        <v>13</v>
      </c>
      <c r="K107" s="23">
        <v>0</v>
      </c>
      <c r="L107" s="23" t="s">
        <v>113</v>
      </c>
      <c r="M107" s="23">
        <v>0</v>
      </c>
      <c r="N107" s="23" t="s">
        <v>113</v>
      </c>
      <c r="O107" s="23"/>
      <c r="P107" s="23" t="s">
        <v>113</v>
      </c>
      <c r="Q107" s="23">
        <v>0</v>
      </c>
      <c r="R107" s="23" t="s">
        <v>113</v>
      </c>
      <c r="S107" s="57">
        <v>0</v>
      </c>
      <c r="T107" s="23" t="s">
        <v>113</v>
      </c>
      <c r="U107" s="23">
        <v>0</v>
      </c>
    </row>
    <row r="108" spans="1:21" ht="19.95" customHeight="1" x14ac:dyDescent="0.25">
      <c r="A108" s="144" t="s">
        <v>88</v>
      </c>
      <c r="B108" s="144"/>
      <c r="C108" s="144"/>
      <c r="D108" s="23">
        <f>D107</f>
        <v>0</v>
      </c>
      <c r="E108" s="23">
        <f>E107</f>
        <v>0</v>
      </c>
      <c r="F108" s="23" t="s">
        <v>113</v>
      </c>
      <c r="G108" s="23" t="s">
        <v>113</v>
      </c>
      <c r="H108" s="23" t="s">
        <v>113</v>
      </c>
      <c r="I108" s="23" t="s">
        <v>113</v>
      </c>
      <c r="J108" s="23" t="s">
        <v>113</v>
      </c>
      <c r="K108" s="23">
        <f>K107</f>
        <v>0</v>
      </c>
      <c r="L108" s="23">
        <v>0</v>
      </c>
      <c r="M108" s="58">
        <f>M107</f>
        <v>0</v>
      </c>
      <c r="N108" s="23" t="s">
        <v>113</v>
      </c>
      <c r="O108" s="23"/>
      <c r="P108" s="23" t="s">
        <v>113</v>
      </c>
      <c r="Q108" s="23">
        <v>0</v>
      </c>
      <c r="R108" s="23" t="s">
        <v>113</v>
      </c>
      <c r="S108" s="56">
        <v>0</v>
      </c>
      <c r="T108" s="56" t="s">
        <v>113</v>
      </c>
      <c r="U108" s="56">
        <v>0</v>
      </c>
    </row>
    <row r="109" spans="1:21" ht="12.75" customHeight="1" x14ac:dyDescent="0.25">
      <c r="A109" s="80" t="s">
        <v>21</v>
      </c>
      <c r="B109" s="141" t="s">
        <v>60</v>
      </c>
      <c r="C109" s="142"/>
      <c r="D109" s="142"/>
      <c r="E109" s="142"/>
      <c r="F109" s="142"/>
      <c r="G109" s="142"/>
      <c r="H109" s="142"/>
      <c r="I109" s="142"/>
      <c r="J109" s="142"/>
      <c r="K109" s="142"/>
      <c r="L109" s="142"/>
      <c r="M109" s="142"/>
      <c r="N109" s="142"/>
      <c r="O109" s="142"/>
      <c r="P109" s="142"/>
      <c r="Q109" s="142"/>
      <c r="R109" s="142"/>
      <c r="S109" s="142"/>
      <c r="T109" s="142"/>
      <c r="U109" s="143"/>
    </row>
    <row r="110" spans="1:21" x14ac:dyDescent="0.25">
      <c r="A110" s="80"/>
      <c r="B110" s="67"/>
      <c r="C110" s="65"/>
      <c r="D110" s="58">
        <v>0</v>
      </c>
      <c r="E110" s="58">
        <v>0</v>
      </c>
      <c r="F110" s="23" t="s">
        <v>113</v>
      </c>
      <c r="G110" s="23" t="s">
        <v>113</v>
      </c>
      <c r="H110" s="23" t="s">
        <v>113</v>
      </c>
      <c r="I110" s="23" t="s">
        <v>113</v>
      </c>
      <c r="J110" s="23" t="s">
        <v>113</v>
      </c>
      <c r="K110" s="23">
        <v>0</v>
      </c>
      <c r="L110" s="58">
        <v>0</v>
      </c>
      <c r="M110" s="58">
        <v>0</v>
      </c>
      <c r="N110" s="23" t="s">
        <v>113</v>
      </c>
      <c r="O110" s="23"/>
      <c r="P110" s="23" t="s">
        <v>113</v>
      </c>
      <c r="Q110" s="23" t="s">
        <v>113</v>
      </c>
      <c r="R110" s="23" t="s">
        <v>113</v>
      </c>
      <c r="S110" s="23" t="s">
        <v>113</v>
      </c>
      <c r="T110" s="23" t="s">
        <v>113</v>
      </c>
      <c r="U110" s="23" t="s">
        <v>113</v>
      </c>
    </row>
    <row r="111" spans="1:21" x14ac:dyDescent="0.25">
      <c r="A111" s="144" t="s">
        <v>89</v>
      </c>
      <c r="B111" s="144"/>
      <c r="C111" s="144"/>
      <c r="D111" s="59">
        <f>D110</f>
        <v>0</v>
      </c>
      <c r="E111" s="59">
        <f>E110</f>
        <v>0</v>
      </c>
      <c r="F111" s="23" t="s">
        <v>113</v>
      </c>
      <c r="G111" s="23" t="s">
        <v>113</v>
      </c>
      <c r="H111" s="23" t="s">
        <v>113</v>
      </c>
      <c r="I111" s="23" t="s">
        <v>113</v>
      </c>
      <c r="J111" s="23" t="s">
        <v>113</v>
      </c>
      <c r="K111" s="23">
        <v>0</v>
      </c>
      <c r="L111" s="59">
        <f>L110</f>
        <v>0</v>
      </c>
      <c r="M111" s="59">
        <f>M110</f>
        <v>0</v>
      </c>
      <c r="N111" s="23" t="s">
        <v>113</v>
      </c>
      <c r="O111" s="23"/>
      <c r="P111" s="23" t="s">
        <v>113</v>
      </c>
      <c r="Q111" s="23" t="s">
        <v>113</v>
      </c>
      <c r="R111" s="23" t="s">
        <v>113</v>
      </c>
      <c r="S111" s="23" t="s">
        <v>113</v>
      </c>
      <c r="T111" s="23" t="s">
        <v>113</v>
      </c>
      <c r="U111" s="23" t="s">
        <v>113</v>
      </c>
    </row>
    <row r="112" spans="1:21" x14ac:dyDescent="0.25">
      <c r="A112" s="80" t="s">
        <v>22</v>
      </c>
      <c r="B112" s="138" t="s">
        <v>75</v>
      </c>
      <c r="C112" s="139"/>
      <c r="D112" s="139"/>
      <c r="E112" s="139"/>
      <c r="F112" s="139"/>
      <c r="G112" s="139"/>
      <c r="H112" s="139"/>
      <c r="I112" s="139"/>
      <c r="J112" s="139"/>
      <c r="K112" s="139"/>
      <c r="L112" s="139"/>
      <c r="M112" s="139"/>
      <c r="N112" s="139"/>
      <c r="O112" s="139"/>
      <c r="P112" s="139"/>
      <c r="Q112" s="139"/>
      <c r="R112" s="139"/>
      <c r="S112" s="139"/>
      <c r="T112" s="139"/>
      <c r="U112" s="140"/>
    </row>
    <row r="113" spans="1:21" x14ac:dyDescent="0.25">
      <c r="A113" s="79"/>
      <c r="B113" s="17"/>
      <c r="C113" s="17"/>
      <c r="D113" s="23" t="s">
        <v>113</v>
      </c>
      <c r="E113" s="23" t="s">
        <v>113</v>
      </c>
      <c r="F113" s="23" t="s">
        <v>113</v>
      </c>
      <c r="G113" s="23" t="s">
        <v>113</v>
      </c>
      <c r="H113" s="23" t="s">
        <v>113</v>
      </c>
      <c r="I113" s="23" t="s">
        <v>113</v>
      </c>
      <c r="J113" s="23" t="s">
        <v>113</v>
      </c>
      <c r="K113" s="23" t="s">
        <v>113</v>
      </c>
      <c r="L113" s="23" t="s">
        <v>113</v>
      </c>
      <c r="M113" s="23" t="s">
        <v>113</v>
      </c>
      <c r="N113" s="23" t="s">
        <v>113</v>
      </c>
      <c r="O113" s="23"/>
      <c r="P113" s="23" t="s">
        <v>113</v>
      </c>
      <c r="Q113" s="23" t="s">
        <v>113</v>
      </c>
      <c r="R113" s="23" t="s">
        <v>113</v>
      </c>
      <c r="S113" s="23" t="s">
        <v>113</v>
      </c>
      <c r="T113" s="23" t="s">
        <v>113</v>
      </c>
      <c r="U113" s="23" t="s">
        <v>113</v>
      </c>
    </row>
    <row r="114" spans="1:21" x14ac:dyDescent="0.25">
      <c r="A114" s="144" t="s">
        <v>90</v>
      </c>
      <c r="B114" s="144"/>
      <c r="C114" s="144"/>
      <c r="D114" s="23" t="s">
        <v>113</v>
      </c>
      <c r="E114" s="23" t="s">
        <v>113</v>
      </c>
      <c r="F114" s="23" t="s">
        <v>113</v>
      </c>
      <c r="G114" s="23" t="s">
        <v>113</v>
      </c>
      <c r="H114" s="23" t="s">
        <v>113</v>
      </c>
      <c r="I114" s="23" t="s">
        <v>113</v>
      </c>
      <c r="J114" s="23" t="s">
        <v>113</v>
      </c>
      <c r="K114" s="23" t="s">
        <v>113</v>
      </c>
      <c r="L114" s="23" t="s">
        <v>113</v>
      </c>
      <c r="M114" s="23" t="s">
        <v>113</v>
      </c>
      <c r="N114" s="23" t="s">
        <v>113</v>
      </c>
      <c r="O114" s="23"/>
      <c r="P114" s="23" t="s">
        <v>113</v>
      </c>
      <c r="Q114" s="23" t="s">
        <v>113</v>
      </c>
      <c r="R114" s="23" t="s">
        <v>113</v>
      </c>
      <c r="S114" s="23" t="s">
        <v>113</v>
      </c>
      <c r="T114" s="23" t="s">
        <v>113</v>
      </c>
      <c r="U114" s="23" t="s">
        <v>113</v>
      </c>
    </row>
    <row r="115" spans="1:21" x14ac:dyDescent="0.25">
      <c r="A115" s="80" t="s">
        <v>41</v>
      </c>
      <c r="B115" s="138" t="s">
        <v>78</v>
      </c>
      <c r="C115" s="139"/>
      <c r="D115" s="139"/>
      <c r="E115" s="139"/>
      <c r="F115" s="139"/>
      <c r="G115" s="139"/>
      <c r="H115" s="139"/>
      <c r="I115" s="139"/>
      <c r="J115" s="139"/>
      <c r="K115" s="139"/>
      <c r="L115" s="139"/>
      <c r="M115" s="139"/>
      <c r="N115" s="139"/>
      <c r="O115" s="139"/>
      <c r="P115" s="139"/>
      <c r="Q115" s="139"/>
      <c r="R115" s="139"/>
      <c r="S115" s="139"/>
      <c r="T115" s="139"/>
      <c r="U115" s="140"/>
    </row>
    <row r="116" spans="1:21" x14ac:dyDescent="0.25">
      <c r="A116" s="80"/>
      <c r="B116" s="18"/>
      <c r="C116" s="23"/>
      <c r="D116" s="23" t="s">
        <v>113</v>
      </c>
      <c r="E116" s="23" t="s">
        <v>113</v>
      </c>
      <c r="F116" s="23" t="s">
        <v>113</v>
      </c>
      <c r="G116" s="23" t="s">
        <v>113</v>
      </c>
      <c r="H116" s="23" t="s">
        <v>113</v>
      </c>
      <c r="I116" s="23" t="s">
        <v>113</v>
      </c>
      <c r="J116" s="23" t="s">
        <v>113</v>
      </c>
      <c r="K116" s="23" t="s">
        <v>113</v>
      </c>
      <c r="L116" s="23" t="s">
        <v>113</v>
      </c>
      <c r="M116" s="23" t="s">
        <v>113</v>
      </c>
      <c r="N116" s="23" t="s">
        <v>113</v>
      </c>
      <c r="O116" s="23"/>
      <c r="P116" s="23" t="s">
        <v>113</v>
      </c>
      <c r="Q116" s="23" t="s">
        <v>113</v>
      </c>
      <c r="R116" s="23" t="s">
        <v>113</v>
      </c>
      <c r="S116" s="23" t="s">
        <v>113</v>
      </c>
      <c r="T116" s="23" t="s">
        <v>113</v>
      </c>
      <c r="U116" s="23" t="s">
        <v>113</v>
      </c>
    </row>
    <row r="117" spans="1:21" ht="13.5" customHeight="1" x14ac:dyDescent="0.25">
      <c r="A117" s="144" t="s">
        <v>91</v>
      </c>
      <c r="B117" s="144"/>
      <c r="C117" s="144"/>
      <c r="D117" s="23" t="s">
        <v>113</v>
      </c>
      <c r="E117" s="23" t="s">
        <v>113</v>
      </c>
      <c r="F117" s="23" t="s">
        <v>113</v>
      </c>
      <c r="G117" s="23" t="s">
        <v>113</v>
      </c>
      <c r="H117" s="23" t="s">
        <v>113</v>
      </c>
      <c r="I117" s="23" t="s">
        <v>113</v>
      </c>
      <c r="J117" s="23" t="s">
        <v>113</v>
      </c>
      <c r="K117" s="23" t="s">
        <v>113</v>
      </c>
      <c r="L117" s="23" t="s">
        <v>113</v>
      </c>
      <c r="M117" s="23" t="s">
        <v>113</v>
      </c>
      <c r="N117" s="23" t="s">
        <v>113</v>
      </c>
      <c r="O117" s="23"/>
      <c r="P117" s="23" t="s">
        <v>113</v>
      </c>
      <c r="Q117" s="23" t="s">
        <v>113</v>
      </c>
      <c r="R117" s="23" t="s">
        <v>113</v>
      </c>
      <c r="S117" s="23" t="s">
        <v>113</v>
      </c>
      <c r="T117" s="23" t="s">
        <v>113</v>
      </c>
      <c r="U117" s="23" t="s">
        <v>113</v>
      </c>
    </row>
    <row r="118" spans="1:21" x14ac:dyDescent="0.25">
      <c r="A118" s="80" t="s">
        <v>42</v>
      </c>
      <c r="B118" s="138" t="s">
        <v>62</v>
      </c>
      <c r="C118" s="139"/>
      <c r="D118" s="139"/>
      <c r="E118" s="139"/>
      <c r="F118" s="139"/>
      <c r="G118" s="139"/>
      <c r="H118" s="139"/>
      <c r="I118" s="139"/>
      <c r="J118" s="139"/>
      <c r="K118" s="139"/>
      <c r="L118" s="139"/>
      <c r="M118" s="139"/>
      <c r="N118" s="139"/>
      <c r="O118" s="139"/>
      <c r="P118" s="139"/>
      <c r="Q118" s="139"/>
      <c r="R118" s="139"/>
      <c r="S118" s="139"/>
      <c r="T118" s="139"/>
      <c r="U118" s="140"/>
    </row>
    <row r="119" spans="1:21" x14ac:dyDescent="0.25">
      <c r="A119" s="144" t="s">
        <v>92</v>
      </c>
      <c r="B119" s="144"/>
      <c r="C119" s="144"/>
      <c r="D119" s="28" t="s">
        <v>13</v>
      </c>
      <c r="E119" s="28" t="s">
        <v>5</v>
      </c>
      <c r="F119" s="28" t="s">
        <v>13</v>
      </c>
      <c r="G119" s="28" t="s">
        <v>13</v>
      </c>
      <c r="H119" s="28" t="s">
        <v>13</v>
      </c>
      <c r="I119" s="28" t="s">
        <v>13</v>
      </c>
      <c r="J119" s="28" t="s">
        <v>13</v>
      </c>
      <c r="K119" s="28" t="s">
        <v>13</v>
      </c>
      <c r="L119" s="28" t="s">
        <v>13</v>
      </c>
      <c r="M119" s="28" t="s">
        <v>13</v>
      </c>
      <c r="N119" s="63" t="s">
        <v>13</v>
      </c>
      <c r="O119" s="29"/>
      <c r="P119" s="38" t="s">
        <v>13</v>
      </c>
      <c r="Q119" s="38" t="s">
        <v>13</v>
      </c>
      <c r="R119" s="38" t="s">
        <v>13</v>
      </c>
      <c r="S119" s="38" t="s">
        <v>13</v>
      </c>
      <c r="T119" s="38" t="s">
        <v>13</v>
      </c>
      <c r="U119" s="38" t="s">
        <v>13</v>
      </c>
    </row>
    <row r="120" spans="1:21" ht="15.75" customHeight="1" x14ac:dyDescent="0.25">
      <c r="A120" s="80" t="s">
        <v>46</v>
      </c>
      <c r="B120" s="138" t="s">
        <v>79</v>
      </c>
      <c r="C120" s="139"/>
      <c r="D120" s="139"/>
      <c r="E120" s="139"/>
      <c r="F120" s="139"/>
      <c r="G120" s="139"/>
      <c r="H120" s="139"/>
      <c r="I120" s="139"/>
      <c r="J120" s="139"/>
      <c r="K120" s="139"/>
      <c r="L120" s="139"/>
      <c r="M120" s="139"/>
      <c r="N120" s="139"/>
      <c r="O120" s="139"/>
      <c r="P120" s="139"/>
      <c r="Q120" s="139"/>
      <c r="R120" s="139"/>
      <c r="S120" s="139"/>
      <c r="T120" s="139"/>
      <c r="U120" s="140"/>
    </row>
    <row r="121" spans="1:21" x14ac:dyDescent="0.25">
      <c r="A121" s="80"/>
      <c r="B121" s="71"/>
      <c r="C121" s="62"/>
      <c r="D121" s="70"/>
      <c r="E121" s="70"/>
      <c r="F121" s="16"/>
      <c r="G121" s="16"/>
      <c r="H121" s="16"/>
      <c r="I121" s="16"/>
      <c r="J121" s="16"/>
      <c r="K121" s="70"/>
      <c r="L121" s="70"/>
      <c r="M121" s="70"/>
      <c r="N121" s="50"/>
      <c r="O121" s="72"/>
      <c r="P121" s="72"/>
      <c r="Q121" s="72"/>
      <c r="R121" s="72"/>
      <c r="S121" s="72"/>
      <c r="T121" s="72"/>
      <c r="U121" s="72"/>
    </row>
    <row r="122" spans="1:21" x14ac:dyDescent="0.25">
      <c r="A122" s="144" t="s">
        <v>93</v>
      </c>
      <c r="B122" s="144"/>
      <c r="C122" s="144"/>
      <c r="D122" s="25">
        <f t="shared" ref="D122:M122" si="12">SUM(D121:D121)</f>
        <v>0</v>
      </c>
      <c r="E122" s="25">
        <f t="shared" si="12"/>
        <v>0</v>
      </c>
      <c r="F122" s="25">
        <f t="shared" si="12"/>
        <v>0</v>
      </c>
      <c r="G122" s="25">
        <f t="shared" si="12"/>
        <v>0</v>
      </c>
      <c r="H122" s="25">
        <f t="shared" si="12"/>
        <v>0</v>
      </c>
      <c r="I122" s="25">
        <f t="shared" si="12"/>
        <v>0</v>
      </c>
      <c r="J122" s="25">
        <f t="shared" si="12"/>
        <v>0</v>
      </c>
      <c r="K122" s="25">
        <f t="shared" si="12"/>
        <v>0</v>
      </c>
      <c r="L122" s="25">
        <f t="shared" si="12"/>
        <v>0</v>
      </c>
      <c r="M122" s="25">
        <f t="shared" si="12"/>
        <v>0</v>
      </c>
      <c r="N122" s="23" t="s">
        <v>13</v>
      </c>
      <c r="O122" s="36"/>
      <c r="P122" s="36" t="s">
        <v>13</v>
      </c>
      <c r="Q122" s="36" t="s">
        <v>13</v>
      </c>
      <c r="R122" s="36" t="s">
        <v>13</v>
      </c>
      <c r="S122" s="36" t="s">
        <v>13</v>
      </c>
      <c r="T122" s="36" t="s">
        <v>13</v>
      </c>
      <c r="U122" s="37" t="s">
        <v>13</v>
      </c>
    </row>
    <row r="123" spans="1:21" x14ac:dyDescent="0.25">
      <c r="A123" s="144" t="s">
        <v>94</v>
      </c>
      <c r="B123" s="144"/>
      <c r="C123" s="144"/>
      <c r="D123" s="28" t="s">
        <v>13</v>
      </c>
      <c r="E123" s="28" t="s">
        <v>13</v>
      </c>
      <c r="F123" s="28" t="s">
        <v>5</v>
      </c>
      <c r="G123" s="28" t="s">
        <v>5</v>
      </c>
      <c r="H123" s="28" t="s">
        <v>13</v>
      </c>
      <c r="I123" s="28" t="s">
        <v>5</v>
      </c>
      <c r="J123" s="28" t="s">
        <v>13</v>
      </c>
      <c r="K123" s="28" t="s">
        <v>13</v>
      </c>
      <c r="L123" s="28" t="s">
        <v>13</v>
      </c>
      <c r="M123" s="28" t="s">
        <v>13</v>
      </c>
      <c r="N123" s="60" t="str">
        <f>N119</f>
        <v>х</v>
      </c>
      <c r="O123" s="1"/>
      <c r="P123" s="29" t="s">
        <v>13</v>
      </c>
      <c r="Q123" s="29" t="s">
        <v>13</v>
      </c>
      <c r="R123" s="29" t="s">
        <v>13</v>
      </c>
      <c r="S123" s="29" t="str">
        <f>S78</f>
        <v>х</v>
      </c>
      <c r="T123" s="29" t="s">
        <v>13</v>
      </c>
      <c r="U123" s="54" t="str">
        <f>U78</f>
        <v>х</v>
      </c>
    </row>
    <row r="124" spans="1:21" x14ac:dyDescent="0.25">
      <c r="A124" s="144" t="s">
        <v>104</v>
      </c>
      <c r="B124" s="144"/>
      <c r="C124" s="144"/>
      <c r="D124" s="129">
        <f>D85+D104</f>
        <v>3670.9400000000005</v>
      </c>
      <c r="E124" s="129">
        <f>E85+E104</f>
        <v>3670.9400000000005</v>
      </c>
      <c r="F124" s="129">
        <v>0</v>
      </c>
      <c r="G124" s="129">
        <v>0</v>
      </c>
      <c r="H124" s="129">
        <v>0</v>
      </c>
      <c r="I124" s="129">
        <v>0</v>
      </c>
      <c r="J124" s="129">
        <v>0</v>
      </c>
      <c r="K124" s="129">
        <f>K85+K104</f>
        <v>2941.915</v>
      </c>
      <c r="L124" s="129">
        <f>L85+L104</f>
        <v>729.02499999999998</v>
      </c>
      <c r="M124" s="129">
        <f>M85+M104</f>
        <v>3670.9400000000005</v>
      </c>
      <c r="N124" s="61" t="str">
        <f>N123</f>
        <v>х</v>
      </c>
      <c r="O124" s="4"/>
      <c r="P124" s="29" t="s">
        <v>13</v>
      </c>
      <c r="Q124" s="29" t="s">
        <v>13</v>
      </c>
      <c r="R124" s="29" t="s">
        <v>13</v>
      </c>
      <c r="S124" s="29" t="str">
        <f>S123</f>
        <v>х</v>
      </c>
      <c r="T124" s="29" t="s">
        <v>13</v>
      </c>
      <c r="U124" s="54" t="str">
        <f>U123</f>
        <v>х</v>
      </c>
    </row>
    <row r="125" spans="1:21" x14ac:dyDescent="0.25">
      <c r="A125" s="149" t="s">
        <v>35</v>
      </c>
      <c r="B125" s="149"/>
      <c r="C125" s="149"/>
      <c r="D125" s="128">
        <f>D73+D124</f>
        <v>6572.2160000000003</v>
      </c>
      <c r="E125" s="128">
        <f>E73+E124</f>
        <v>6572.2160000000003</v>
      </c>
      <c r="F125" s="129">
        <f t="shared" ref="F125:J125" si="13">F86+F105</f>
        <v>0</v>
      </c>
      <c r="G125" s="129">
        <f t="shared" si="13"/>
        <v>0</v>
      </c>
      <c r="H125" s="129">
        <f t="shared" si="13"/>
        <v>0</v>
      </c>
      <c r="I125" s="129">
        <f t="shared" si="13"/>
        <v>0</v>
      </c>
      <c r="J125" s="129">
        <f t="shared" si="13"/>
        <v>0</v>
      </c>
      <c r="K125" s="128">
        <f>K73+K124</f>
        <v>5843.1909999999998</v>
      </c>
      <c r="L125" s="104">
        <f>L73+L124</f>
        <v>729.02499999999998</v>
      </c>
      <c r="M125" s="128">
        <f>M73+M124</f>
        <v>6573.2160000000003</v>
      </c>
      <c r="N125" s="25" t="s">
        <v>13</v>
      </c>
      <c r="O125" s="4"/>
      <c r="P125" s="29" t="s">
        <v>13</v>
      </c>
      <c r="Q125" s="29" t="s">
        <v>13</v>
      </c>
      <c r="R125" s="29" t="s">
        <v>13</v>
      </c>
      <c r="S125" s="40">
        <f>S108+S73</f>
        <v>0</v>
      </c>
      <c r="T125" s="40" t="s">
        <v>13</v>
      </c>
      <c r="U125" s="41">
        <f>U108+U73</f>
        <v>0</v>
      </c>
    </row>
    <row r="126" spans="1:21" x14ac:dyDescent="0.25">
      <c r="A126" s="150"/>
      <c r="B126" s="150"/>
      <c r="C126" s="150"/>
      <c r="D126" s="150"/>
      <c r="E126" s="150"/>
      <c r="F126" s="150"/>
      <c r="G126" s="150"/>
      <c r="H126" s="3"/>
      <c r="I126" s="151"/>
      <c r="J126" s="151"/>
      <c r="K126" s="151"/>
      <c r="L126" s="151"/>
      <c r="M126" s="151"/>
      <c r="N126" s="151"/>
      <c r="O126" s="151"/>
      <c r="P126" s="151"/>
      <c r="Q126" s="151"/>
      <c r="R126" s="151"/>
      <c r="S126" s="151"/>
      <c r="T126" s="151"/>
      <c r="U126" s="151"/>
    </row>
    <row r="127" spans="1:21" x14ac:dyDescent="0.25">
      <c r="A127" s="76"/>
      <c r="B127" s="19"/>
      <c r="C127" s="19"/>
      <c r="D127" s="20"/>
      <c r="E127" s="12"/>
      <c r="F127" s="21"/>
      <c r="G127" s="21"/>
      <c r="H127" s="21"/>
      <c r="I127" s="22"/>
      <c r="J127" s="22"/>
      <c r="K127" s="22"/>
      <c r="L127" s="3"/>
      <c r="M127" s="3"/>
      <c r="N127" s="3"/>
      <c r="O127" s="3"/>
      <c r="P127" s="3"/>
      <c r="Q127" s="3"/>
      <c r="R127" s="3"/>
      <c r="S127" s="3"/>
      <c r="T127" s="3"/>
      <c r="U127" s="12"/>
    </row>
    <row r="128" spans="1:21" x14ac:dyDescent="0.25">
      <c r="A128" s="152" t="s">
        <v>198</v>
      </c>
      <c r="B128" s="152"/>
      <c r="C128" s="152"/>
      <c r="D128" s="152"/>
      <c r="E128" s="152"/>
      <c r="F128" s="152"/>
      <c r="G128" s="152"/>
      <c r="H128" s="152"/>
      <c r="I128" s="152"/>
      <c r="J128" s="152"/>
      <c r="K128" s="152"/>
      <c r="L128" s="152"/>
      <c r="M128" s="152"/>
      <c r="N128" s="3"/>
      <c r="O128" s="3"/>
      <c r="P128" s="3"/>
      <c r="Q128" s="3"/>
      <c r="R128" s="3"/>
      <c r="S128" s="12"/>
      <c r="T128" s="12"/>
      <c r="U128" s="12"/>
    </row>
    <row r="129" spans="1:21" x14ac:dyDescent="0.25">
      <c r="A129" s="153" t="s">
        <v>115</v>
      </c>
      <c r="B129" s="153"/>
      <c r="C129" s="153"/>
      <c r="D129" s="3"/>
      <c r="E129" s="3"/>
      <c r="F129" s="154" t="s">
        <v>2</v>
      </c>
      <c r="G129" s="154"/>
      <c r="H129" s="154"/>
      <c r="I129" s="3"/>
      <c r="J129" s="84" t="s">
        <v>122</v>
      </c>
      <c r="K129" s="84"/>
      <c r="L129" s="84"/>
      <c r="M129" s="84"/>
      <c r="N129" s="3"/>
      <c r="O129" s="3"/>
      <c r="P129" s="3"/>
      <c r="Q129" s="3"/>
      <c r="R129" s="3"/>
      <c r="S129" s="12"/>
      <c r="T129" s="12"/>
      <c r="U129" s="12"/>
    </row>
    <row r="130" spans="1:21" x14ac:dyDescent="0.25">
      <c r="A130" s="76"/>
      <c r="B130" s="3"/>
      <c r="C130" s="3"/>
      <c r="D130" s="3"/>
      <c r="E130" s="3"/>
      <c r="F130" s="3"/>
      <c r="G130" s="3"/>
      <c r="H130" s="3"/>
      <c r="I130" s="3"/>
      <c r="J130" s="3"/>
      <c r="K130" s="3"/>
      <c r="L130" s="3"/>
      <c r="M130" s="3"/>
      <c r="N130" s="3"/>
      <c r="O130" s="3"/>
      <c r="P130" s="3"/>
      <c r="Q130" s="3"/>
      <c r="R130" s="3"/>
      <c r="S130" s="12"/>
      <c r="T130" s="12"/>
      <c r="U130" s="12"/>
    </row>
  </sheetData>
  <mergeCells count="105">
    <mergeCell ref="A103:C103"/>
    <mergeCell ref="B35:U35"/>
    <mergeCell ref="N1:U1"/>
    <mergeCell ref="B2:E2"/>
    <mergeCell ref="K2:M2"/>
    <mergeCell ref="B3:E3"/>
    <mergeCell ref="K3:N3"/>
    <mergeCell ref="K4:N4"/>
    <mergeCell ref="M15:P15"/>
    <mergeCell ref="Q15:Q18"/>
    <mergeCell ref="R15:R18"/>
    <mergeCell ref="S15:S18"/>
    <mergeCell ref="T15:T18"/>
    <mergeCell ref="U15:U18"/>
    <mergeCell ref="B6:E6"/>
    <mergeCell ref="M7:N7"/>
    <mergeCell ref="A12:R12"/>
    <mergeCell ref="A13:R13"/>
    <mergeCell ref="A14:R14"/>
    <mergeCell ref="A15:A18"/>
    <mergeCell ref="B15:B18"/>
    <mergeCell ref="C15:C18"/>
    <mergeCell ref="D15:J15"/>
    <mergeCell ref="K15:L15"/>
    <mergeCell ref="M6:N6"/>
    <mergeCell ref="K7:L7"/>
    <mergeCell ref="A28:C28"/>
    <mergeCell ref="B29:U29"/>
    <mergeCell ref="A31:C31"/>
    <mergeCell ref="B32:U32"/>
    <mergeCell ref="J17:J18"/>
    <mergeCell ref="N18:O18"/>
    <mergeCell ref="N19:O19"/>
    <mergeCell ref="B20:U20"/>
    <mergeCell ref="B21:U21"/>
    <mergeCell ref="B22:U22"/>
    <mergeCell ref="D16:D18"/>
    <mergeCell ref="E16:J16"/>
    <mergeCell ref="K16:K18"/>
    <mergeCell ref="L16:L18"/>
    <mergeCell ref="M16:M18"/>
    <mergeCell ref="N16:P17"/>
    <mergeCell ref="E17:E18"/>
    <mergeCell ref="F17:F18"/>
    <mergeCell ref="G17:G18"/>
    <mergeCell ref="H17:I17"/>
    <mergeCell ref="B47:U47"/>
    <mergeCell ref="B48:U48"/>
    <mergeCell ref="A50:C50"/>
    <mergeCell ref="B51:U51"/>
    <mergeCell ref="A53:C53"/>
    <mergeCell ref="B54:U54"/>
    <mergeCell ref="A39:C39"/>
    <mergeCell ref="B40:U40"/>
    <mergeCell ref="A41:C41"/>
    <mergeCell ref="B42:U42"/>
    <mergeCell ref="A45:C45"/>
    <mergeCell ref="A46:C46"/>
    <mergeCell ref="A64:C64"/>
    <mergeCell ref="B65:U65"/>
    <mergeCell ref="A66:C66"/>
    <mergeCell ref="B67:U67"/>
    <mergeCell ref="A71:C71"/>
    <mergeCell ref="A72:C72"/>
    <mergeCell ref="A56:C56"/>
    <mergeCell ref="B57:U57"/>
    <mergeCell ref="A58:C58"/>
    <mergeCell ref="B59:U59"/>
    <mergeCell ref="A61:C61"/>
    <mergeCell ref="B62:U62"/>
    <mergeCell ref="A125:C125"/>
    <mergeCell ref="A126:G126"/>
    <mergeCell ref="I126:U126"/>
    <mergeCell ref="A128:M128"/>
    <mergeCell ref="A129:C129"/>
    <mergeCell ref="F129:H129"/>
    <mergeCell ref="A119:C119"/>
    <mergeCell ref="B120:U120"/>
    <mergeCell ref="A122:C122"/>
    <mergeCell ref="A123:C123"/>
    <mergeCell ref="A124:C124"/>
    <mergeCell ref="A34:C34"/>
    <mergeCell ref="B118:U118"/>
    <mergeCell ref="B109:U109"/>
    <mergeCell ref="A111:C111"/>
    <mergeCell ref="B112:U112"/>
    <mergeCell ref="A114:C114"/>
    <mergeCell ref="B115:U115"/>
    <mergeCell ref="A117:C117"/>
    <mergeCell ref="B98:U98"/>
    <mergeCell ref="B106:U106"/>
    <mergeCell ref="A108:C108"/>
    <mergeCell ref="A104:C104"/>
    <mergeCell ref="B105:U105"/>
    <mergeCell ref="A81:C81"/>
    <mergeCell ref="B82:U82"/>
    <mergeCell ref="A85:C85"/>
    <mergeCell ref="B86:U86"/>
    <mergeCell ref="A97:C97"/>
    <mergeCell ref="A73:C73"/>
    <mergeCell ref="B74:U74"/>
    <mergeCell ref="B75:U75"/>
    <mergeCell ref="B76:U76"/>
    <mergeCell ref="A78:C78"/>
    <mergeCell ref="B79:U79"/>
  </mergeCells>
  <pageMargins left="0.43" right="0.23622047244094491" top="0.27559055118110237" bottom="0.2" header="0.24" footer="0.2"/>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 3</vt:lpstr>
      <vt:lpstr>'дод 3'!Область_друку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dc:creator>
  <cp:lastModifiedBy>Acer</cp:lastModifiedBy>
  <cp:lastPrinted>2025-09-09T11:43:21Z</cp:lastPrinted>
  <dcterms:created xsi:type="dcterms:W3CDTF">2011-09-13T12:33:42Z</dcterms:created>
  <dcterms:modified xsi:type="dcterms:W3CDTF">2025-09-09T11:55:56Z</dcterms:modified>
</cp:coreProperties>
</file>