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8_{718FEF58-C371-4FFB-9FEF-27424D7F43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(2)" sheetId="6" r:id="rId1"/>
  </sheets>
  <definedNames>
    <definedName name="_xlnm.Print_Area" localSheetId="0">'лист (2)'!$A$1:$G$20</definedName>
  </definedNames>
  <calcPr calcId="191029" refMode="R1C1"/>
</workbook>
</file>

<file path=xl/calcChain.xml><?xml version="1.0" encoding="utf-8"?>
<calcChain xmlns="http://schemas.openxmlformats.org/spreadsheetml/2006/main">
  <c r="F13" i="6" l="1"/>
  <c r="F16" i="6"/>
  <c r="F12" i="6"/>
  <c r="F11" i="6"/>
  <c r="F10" i="6"/>
  <c r="F14" i="6" l="1"/>
  <c r="F18" i="6" l="1"/>
</calcChain>
</file>

<file path=xl/sharedStrings.xml><?xml version="1.0" encoding="utf-8"?>
<sst xmlns="http://schemas.openxmlformats.org/spreadsheetml/2006/main" count="55" uniqueCount="43">
  <si>
    <t>Виконавці</t>
  </si>
  <si>
    <t>Джерела фінансування</t>
  </si>
  <si>
    <t>Очікуваний результат</t>
  </si>
  <si>
    <t>1.</t>
  </si>
  <si>
    <t>1.1</t>
  </si>
  <si>
    <t>Міський бюджет, інші джерела</t>
  </si>
  <si>
    <t>1.2</t>
  </si>
  <si>
    <t>1.3</t>
  </si>
  <si>
    <t>1.4</t>
  </si>
  <si>
    <t>Місцеві бюджети</t>
  </si>
  <si>
    <t>1.6</t>
  </si>
  <si>
    <t>Місцеві бюджети, інші джерела</t>
  </si>
  <si>
    <t>Забезпечення належних умов перебування пацієнтів, медичного та обслуговуючого персоналу</t>
  </si>
  <si>
    <t>1.5</t>
  </si>
  <si>
    <t>Оплата комунальних послуг та енергоносіїв</t>
  </si>
  <si>
    <t>№ з/п</t>
  </si>
  <si>
    <t>Перелік заходів програми</t>
  </si>
  <si>
    <t>Строк виконання заходу</t>
  </si>
  <si>
    <t xml:space="preserve"> на 2025 рік</t>
  </si>
  <si>
    <t>Програми фінансової підтримки та розвитку Комунального некомерційного підприємства «Ковельський Центр первинної медико-санітарної допомоги» Ковельської міської ради Волинської області</t>
  </si>
  <si>
    <t>Забезпечення надання населенню первинної  медичної допомоги за місцем проживання</t>
  </si>
  <si>
    <t>Ковельський ЦПМСД</t>
  </si>
  <si>
    <t>Укомплектування робочих місць необхідним обладнанням, ліцензійним програмним забезпеченням,  базою даних для забезпечення функціонування ведення медичних записів та взаємодії з електронною системою охорони здоров’я (ЕСОЗ), відповідно до вимог НСЗУ, управління ресурсами КНП, функціонування електронного документообігу</t>
  </si>
  <si>
    <t>Поліпшення забезпечення Ковельського ЦПМСД медикаментами, перев’язувальними матеріалами, виробами медичного призначення, медичним інструментарієм та іншим, що фінансується згідно КЕКВ 2220 «Медикаменти та перев’язувальні матеріали»</t>
  </si>
  <si>
    <t>1.5.1</t>
  </si>
  <si>
    <t>1.5.2</t>
  </si>
  <si>
    <t>Забезпечення пільгових категорій населення</t>
  </si>
  <si>
    <t>ВСЬОГО</t>
  </si>
  <si>
    <t>Покращення тривалості та якості життя населення, забезпечення доступності медикаментозного лікування пільгових категорій населення</t>
  </si>
  <si>
    <t>Забезпечення надання  медичної допомоги пацієнтам</t>
  </si>
  <si>
    <t xml:space="preserve">Стимулювання якості та ефективності роботи медичного та обслуговуючого персоналу </t>
  </si>
  <si>
    <t xml:space="preserve"> Завдання, заходи та фінансове забезпечення </t>
  </si>
  <si>
    <t>Додаток 1                                          до Програми</t>
  </si>
  <si>
    <t xml:space="preserve">Оплата інших поточних видатків  (реєстрація ЗОЗ, перереєстрація автомобілів, повірка медичного обладнання та вузлів обліку, тощо) </t>
  </si>
  <si>
    <t>Придбання матеріально-технічного забезпечення, бази даних, програмного забезпечення для реєстрації пацієнтів, ведення медичної документації, комунікації з ЕСОЗ, формування звітності, обліку фінансів та кадрів</t>
  </si>
  <si>
    <t>Покращення якості життя та досягнення ефективного знеболення пацієнтів у термінальній стадії</t>
  </si>
  <si>
    <t>Фінансування заробітної плати (заробітна плата працівників, які обслуговують сільське населення в МПТБ, стимулюючі виплати медичним працівникам сільської місцевості , фінансова підтримка працівників КНП ЦПМСД)</t>
  </si>
  <si>
    <t>Забезпечення належного функціонування закладу, дотримання вимог чинного законодавства, безперебійне використання матеріально-технічної бази, своєчасне обслуговування і технічна справність обладнання, що сприятиме безпечному і якісному наданню медичних послуг населенню</t>
  </si>
  <si>
    <t>Забезпечення онкохворих знеболюючими лікарськими препаратами, у т. ч. які містять наркотичні речовини відповідно до постанови КМУ від 17.08.1998 № 1303</t>
  </si>
  <si>
    <t>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17.08.1998  № 1303</t>
  </si>
  <si>
    <t>Обсяг фінансування на 2025 рік, тис. грн</t>
  </si>
  <si>
    <t>Начальник відділу охорони здоров'я</t>
  </si>
  <si>
    <t>Лідія ЖОЛІНСЬКА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</si>
</sst>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49" fontId="1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6" fillId="2" borderId="0" xfId="0" applyNumberFormat="1" applyFont="1" applyFill="1" applyAlignment="1">
      <alignment vertical="center" wrapText="1"/>
    </xf>
    <xf numFmtId="2" fontId="8" fillId="2" borderId="0" xfId="0" applyNumberFormat="1" applyFont="1" applyFill="1" applyAlignment="1">
      <alignment vertical="center" wrapText="1"/>
    </xf>
    <xf numFmtId="2" fontId="9" fillId="2" borderId="0" xfId="0" applyNumberFormat="1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2" borderId="0" xfId="0" applyNumberFormat="1" applyFill="1" applyAlignment="1">
      <alignment vertical="center"/>
    </xf>
    <xf numFmtId="164" fontId="0" fillId="0" borderId="0" xfId="0" applyNumberFormat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2" fontId="5" fillId="2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7" fillId="2" borderId="0" xfId="0" applyNumberFormat="1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showZeros="0" tabSelected="1" view="pageBreakPreview" topLeftCell="A16" zoomScale="60" zoomScaleNormal="70" workbookViewId="0">
      <selection activeCell="G10" sqref="G10"/>
    </sheetView>
  </sheetViews>
  <sheetFormatPr defaultRowHeight="15" x14ac:dyDescent="0.25"/>
  <cols>
    <col min="1" max="1" width="7.42578125" style="3" customWidth="1"/>
    <col min="2" max="2" width="59.7109375" style="17" customWidth="1"/>
    <col min="3" max="3" width="13" style="13" customWidth="1"/>
    <col min="4" max="4" width="17" style="13" customWidth="1"/>
    <col min="5" max="5" width="14.85546875" style="13" customWidth="1"/>
    <col min="6" max="6" width="14.85546875" style="14" customWidth="1"/>
    <col min="7" max="7" width="33.7109375" style="1" customWidth="1"/>
    <col min="8" max="8" width="15.42578125" customWidth="1"/>
  </cols>
  <sheetData>
    <row r="1" spans="1:9" ht="36.75" customHeight="1" x14ac:dyDescent="0.25">
      <c r="G1" s="25" t="s">
        <v>32</v>
      </c>
    </row>
    <row r="2" spans="1:9" ht="14.25" customHeight="1" x14ac:dyDescent="0.25">
      <c r="A2" s="41" t="s">
        <v>31</v>
      </c>
      <c r="B2" s="41"/>
      <c r="C2" s="41"/>
      <c r="D2" s="41"/>
      <c r="E2" s="41"/>
      <c r="F2" s="41"/>
      <c r="G2" s="41"/>
    </row>
    <row r="3" spans="1:9" ht="36" customHeight="1" x14ac:dyDescent="0.25">
      <c r="A3" s="42" t="s">
        <v>19</v>
      </c>
      <c r="B3" s="42"/>
      <c r="C3" s="42"/>
      <c r="D3" s="42"/>
      <c r="E3" s="42"/>
      <c r="F3" s="42"/>
      <c r="G3" s="42"/>
    </row>
    <row r="4" spans="1:9" ht="18" customHeight="1" x14ac:dyDescent="0.25">
      <c r="A4" s="41" t="s">
        <v>18</v>
      </c>
      <c r="B4" s="41"/>
      <c r="C4" s="41"/>
      <c r="D4" s="41"/>
      <c r="E4" s="41"/>
      <c r="F4" s="41"/>
      <c r="G4" s="41"/>
    </row>
    <row r="5" spans="1:9" ht="10.15" customHeight="1" x14ac:dyDescent="0.3">
      <c r="A5" s="24"/>
    </row>
    <row r="6" spans="1:9" ht="33" customHeight="1" x14ac:dyDescent="0.25">
      <c r="A6" s="43" t="s">
        <v>15</v>
      </c>
      <c r="B6" s="44" t="s">
        <v>16</v>
      </c>
      <c r="C6" s="45" t="s">
        <v>17</v>
      </c>
      <c r="D6" s="45" t="s">
        <v>0</v>
      </c>
      <c r="E6" s="45" t="s">
        <v>1</v>
      </c>
      <c r="F6" s="46" t="s">
        <v>40</v>
      </c>
      <c r="G6" s="43" t="s">
        <v>2</v>
      </c>
    </row>
    <row r="7" spans="1:9" ht="26.25" customHeight="1" x14ac:dyDescent="0.25">
      <c r="A7" s="43"/>
      <c r="B7" s="44"/>
      <c r="C7" s="45"/>
      <c r="D7" s="45"/>
      <c r="E7" s="45"/>
      <c r="F7" s="47"/>
      <c r="G7" s="43"/>
    </row>
    <row r="8" spans="1:9" ht="28.5" customHeight="1" x14ac:dyDescent="0.25">
      <c r="A8" s="43"/>
      <c r="B8" s="44"/>
      <c r="C8" s="45"/>
      <c r="D8" s="45"/>
      <c r="E8" s="45"/>
      <c r="F8" s="48"/>
      <c r="G8" s="43"/>
    </row>
    <row r="9" spans="1:9" s="21" customFormat="1" ht="29.25" customHeight="1" x14ac:dyDescent="0.25">
      <c r="A9" s="20" t="s">
        <v>3</v>
      </c>
      <c r="B9" s="35" t="s">
        <v>20</v>
      </c>
      <c r="C9" s="36"/>
      <c r="D9" s="36"/>
      <c r="E9" s="36"/>
      <c r="F9" s="36"/>
      <c r="G9" s="37"/>
    </row>
    <row r="10" spans="1:9" ht="122.25" customHeight="1" x14ac:dyDescent="0.25">
      <c r="A10" s="12" t="s">
        <v>4</v>
      </c>
      <c r="B10" s="26" t="s">
        <v>36</v>
      </c>
      <c r="C10" s="28">
        <v>2025</v>
      </c>
      <c r="D10" s="28" t="s">
        <v>21</v>
      </c>
      <c r="E10" s="29" t="s">
        <v>9</v>
      </c>
      <c r="F10" s="30">
        <f>1624.7+717.7+229.1</f>
        <v>2571.5</v>
      </c>
      <c r="G10" s="27" t="s">
        <v>30</v>
      </c>
      <c r="H10" s="6"/>
    </row>
    <row r="11" spans="1:9" ht="194.45" customHeight="1" x14ac:dyDescent="0.25">
      <c r="A11" s="12" t="s">
        <v>6</v>
      </c>
      <c r="B11" s="26" t="s">
        <v>34</v>
      </c>
      <c r="C11" s="28">
        <v>2025</v>
      </c>
      <c r="D11" s="28" t="s">
        <v>21</v>
      </c>
      <c r="E11" s="29" t="s">
        <v>9</v>
      </c>
      <c r="F11" s="30">
        <f>2281.2-1157.9+389.1</f>
        <v>1512.3999999999996</v>
      </c>
      <c r="G11" s="27" t="s">
        <v>22</v>
      </c>
    </row>
    <row r="12" spans="1:9" ht="65.45" customHeight="1" x14ac:dyDescent="0.25">
      <c r="A12" s="2" t="s">
        <v>7</v>
      </c>
      <c r="B12" s="32" t="s">
        <v>14</v>
      </c>
      <c r="C12" s="28">
        <v>2025</v>
      </c>
      <c r="D12" s="28" t="s">
        <v>21</v>
      </c>
      <c r="E12" s="29" t="s">
        <v>11</v>
      </c>
      <c r="F12" s="30">
        <f>810.4+52.5</f>
        <v>862.9</v>
      </c>
      <c r="G12" s="27" t="s">
        <v>12</v>
      </c>
      <c r="H12" s="6"/>
    </row>
    <row r="13" spans="1:9" ht="119.25" customHeight="1" x14ac:dyDescent="0.25">
      <c r="A13" s="2" t="s">
        <v>8</v>
      </c>
      <c r="B13" s="32" t="s">
        <v>23</v>
      </c>
      <c r="C13" s="28">
        <v>2025</v>
      </c>
      <c r="D13" s="28" t="s">
        <v>21</v>
      </c>
      <c r="E13" s="29" t="s">
        <v>11</v>
      </c>
      <c r="F13" s="30">
        <f>50+16</f>
        <v>66</v>
      </c>
      <c r="G13" s="27" t="s">
        <v>29</v>
      </c>
      <c r="H13" s="6"/>
    </row>
    <row r="14" spans="1:9" ht="65.45" customHeight="1" x14ac:dyDescent="0.25">
      <c r="A14" s="2" t="s">
        <v>13</v>
      </c>
      <c r="B14" s="33" t="s">
        <v>26</v>
      </c>
      <c r="C14" s="28">
        <v>2025</v>
      </c>
      <c r="D14" s="28" t="s">
        <v>21</v>
      </c>
      <c r="E14" s="29" t="s">
        <v>5</v>
      </c>
      <c r="F14" s="30">
        <f>F15+F16</f>
        <v>950</v>
      </c>
      <c r="G14" s="4"/>
      <c r="H14" s="6"/>
    </row>
    <row r="15" spans="1:9" ht="87" customHeight="1" x14ac:dyDescent="0.25">
      <c r="A15" s="2" t="s">
        <v>24</v>
      </c>
      <c r="B15" s="33" t="s">
        <v>38</v>
      </c>
      <c r="C15" s="28">
        <v>2025</v>
      </c>
      <c r="D15" s="28" t="s">
        <v>21</v>
      </c>
      <c r="E15" s="29" t="s">
        <v>5</v>
      </c>
      <c r="F15" s="30">
        <v>200</v>
      </c>
      <c r="G15" s="4" t="s">
        <v>35</v>
      </c>
      <c r="H15" s="6"/>
    </row>
    <row r="16" spans="1:9" ht="105.75" customHeight="1" x14ac:dyDescent="0.25">
      <c r="A16" s="2" t="s">
        <v>25</v>
      </c>
      <c r="B16" s="33" t="s">
        <v>39</v>
      </c>
      <c r="C16" s="28">
        <v>2025</v>
      </c>
      <c r="D16" s="28" t="s">
        <v>21</v>
      </c>
      <c r="E16" s="29" t="s">
        <v>11</v>
      </c>
      <c r="F16" s="30">
        <f>250+500</f>
        <v>750</v>
      </c>
      <c r="G16" s="4" t="s">
        <v>28</v>
      </c>
      <c r="H16" s="6"/>
      <c r="I16" s="23"/>
    </row>
    <row r="17" spans="1:8" s="1" customFormat="1" ht="184.5" customHeight="1" x14ac:dyDescent="0.25">
      <c r="A17" s="2" t="s">
        <v>10</v>
      </c>
      <c r="B17" s="32" t="s">
        <v>33</v>
      </c>
      <c r="C17" s="28">
        <v>2025</v>
      </c>
      <c r="D17" s="28" t="s">
        <v>21</v>
      </c>
      <c r="E17" s="29" t="s">
        <v>11</v>
      </c>
      <c r="F17" s="30">
        <v>51</v>
      </c>
      <c r="G17" s="31" t="s">
        <v>37</v>
      </c>
      <c r="H17" s="22"/>
    </row>
    <row r="18" spans="1:8" ht="22.9" customHeight="1" x14ac:dyDescent="0.25">
      <c r="A18" s="38" t="s">
        <v>27</v>
      </c>
      <c r="B18" s="39"/>
      <c r="C18" s="39"/>
      <c r="D18" s="39"/>
      <c r="E18" s="40"/>
      <c r="F18" s="10">
        <f>F10+F11+F12+F13+F14+F17</f>
        <v>6013.7999999999993</v>
      </c>
      <c r="G18" s="5"/>
      <c r="H18" s="6"/>
    </row>
    <row r="19" spans="1:8" ht="7.5" customHeight="1" x14ac:dyDescent="0.25"/>
    <row r="20" spans="1:8" s="9" customFormat="1" ht="17.25" x14ac:dyDescent="0.3">
      <c r="A20" s="7"/>
      <c r="B20" s="19" t="s">
        <v>41</v>
      </c>
      <c r="C20" s="15"/>
      <c r="D20" s="15"/>
      <c r="E20" s="15"/>
      <c r="F20" s="34" t="s">
        <v>42</v>
      </c>
      <c r="G20" s="34"/>
      <c r="H20" s="11"/>
    </row>
    <row r="21" spans="1:8" s="9" customFormat="1" ht="0.6" customHeight="1" x14ac:dyDescent="0.35">
      <c r="A21" s="7"/>
      <c r="B21" s="18"/>
      <c r="C21" s="15"/>
      <c r="D21" s="15"/>
      <c r="E21" s="15"/>
      <c r="F21" s="16"/>
      <c r="G21" s="8"/>
    </row>
    <row r="22" spans="1:8" s="9" customFormat="1" ht="17.45" hidden="1" x14ac:dyDescent="0.35">
      <c r="A22" s="7"/>
      <c r="B22" s="18"/>
      <c r="C22" s="15"/>
      <c r="D22" s="15"/>
      <c r="E22" s="15"/>
      <c r="F22" s="16"/>
      <c r="G22" s="8"/>
    </row>
    <row r="23" spans="1:8" s="9" customFormat="1" ht="17.25" x14ac:dyDescent="0.3">
      <c r="A23" s="7"/>
      <c r="B23" s="18"/>
      <c r="C23" s="15"/>
      <c r="D23" s="15"/>
      <c r="E23" s="15"/>
      <c r="F23" s="16"/>
      <c r="G23" s="8"/>
    </row>
    <row r="24" spans="1:8" s="9" customFormat="1" ht="17.25" x14ac:dyDescent="0.3">
      <c r="A24" s="7"/>
      <c r="B24" s="18"/>
      <c r="C24" s="15"/>
      <c r="D24" s="15"/>
      <c r="E24" s="15"/>
      <c r="F24" s="16"/>
      <c r="G24" s="8"/>
    </row>
  </sheetData>
  <mergeCells count="13">
    <mergeCell ref="F20:G20"/>
    <mergeCell ref="B9:G9"/>
    <mergeCell ref="A18:E18"/>
    <mergeCell ref="A2:G2"/>
    <mergeCell ref="A3:G3"/>
    <mergeCell ref="A4:G4"/>
    <mergeCell ref="A6:A8"/>
    <mergeCell ref="B6:B8"/>
    <mergeCell ref="C6:C8"/>
    <mergeCell ref="D6:D8"/>
    <mergeCell ref="E6:E8"/>
    <mergeCell ref="F6:F8"/>
    <mergeCell ref="G6:G8"/>
  </mergeCells>
  <pageMargins left="3.937007874015748E-2" right="7.874015748031496E-2" top="0.15748031496062992" bottom="0.15748031496062992" header="0" footer="0"/>
  <pageSetup paperSize="9" scale="89" fitToHeight="5" orientation="landscape" r:id="rId1"/>
  <rowBreaks count="1" manualBreakCount="1">
    <brk id="2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 (2)</vt:lpstr>
      <vt:lpstr>'лист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2025-10-08T09:48:18Z</dcterms:modified>
</cp:coreProperties>
</file>