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13_ncr:1_{9310BC9F-117A-4C00-BA96-EEFB4643DA89}"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2" i="5" l="1"/>
  <c r="S25" i="5"/>
  <c r="S32" i="5"/>
  <c r="S28" i="5"/>
  <c r="S36" i="5"/>
  <c r="S26" i="5"/>
  <c r="S35" i="5" l="1"/>
  <c r="P43" i="5"/>
  <c r="F41" i="5"/>
  <c r="F19" i="5" l="1"/>
  <c r="F18" i="5"/>
  <c r="P24" i="5"/>
  <c r="F36" i="5" l="1"/>
  <c r="S20" i="5" l="1"/>
  <c r="S24" i="5"/>
  <c r="R24" i="5" l="1"/>
  <c r="S23" i="5"/>
  <c r="S15" i="5"/>
  <c r="S10" i="5"/>
  <c r="S12" i="5"/>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<sst xmlns="http://schemas.openxmlformats.org/spreadsheetml/2006/main" count="199" uniqueCount="112">
  <si>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</si>
  <si>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</si>
  <si>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</si>
  <si>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</si>
  <si>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</si>
  <si>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</si>
  <si>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</si>
  <si>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</si>
  <si>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</si>
  <si>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</si>
  <si>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</si>
  <si>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</si>
  <si>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</si>
  <si>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</si>
  <si>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</si>
  <si>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</si>
  <si>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</si>
  <si>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</si>
  <si>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</si>
  <si>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</si>
  <si>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</si>
  <si>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</si>
  <si>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</si>
  <si>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</si>
  <si>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</si>
  <si>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</si>
  <si>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</si>
  <si>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</si>
  <si>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</si>
  <si>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</si>
  <si>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</si>
  <si>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</si>
  <si>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</si>
  <si>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</si>
  <si>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</si>
  <si>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</si>
  <si>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</si>
  <si>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</si>
  <si>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</si>
  <si>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</si>
  <si>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</si>
  <si>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</si>
  <si>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</si>
  <si>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</si>
  <si>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</si>
  <si>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</si>
  <si>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</si>
  <si>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</si>
  <si>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</si>
  <si>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</si>
  <si>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</si>
  <si>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</si>
  <si>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</si>
  <si>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</si>
  <si>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</si>
  <si>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</si>
  <si>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</si>
  <si>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</si>
  <si>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</si>
  <si>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</si>
  <si>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</si>
  <si>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</si>
  <si>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</si>
  <si>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</si>
  <si>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</si>
  <si>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</si>
  <si>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</si>
  <si>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</si>
  <si>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</si>
  <si>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</si>
  <si>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</si>
  <si>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</si>
  <si>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</si>
  <si>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</si>
  <si>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</si>
  <si>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</si>
  <si>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</si>
  <si>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</si>
  <si>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</si>
  <si>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</si>
  <si>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</si>
  <si>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</si>
  <si>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</si>
  <si>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</si>
  <si>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</si>
  <si>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</si>
  <si>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</si>
  <si>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</si>
  <si>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</si>
  <si>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</si>
  <si>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</si>
  <si>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</si>
  <si>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</si>
  <si>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</si>
  <si>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</si>
  <si>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</si>
  <si>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</si>
  <si>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</si>
  <si>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</si>
  <si>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</si>
  <si>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</si>
  <si>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</si>
  <si>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</si>
  <si>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</si>
  <si>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</si>
  <si>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що лікуються в стаціонарі та зазначеної вище категорії жителів Ковельської територіальної громади, що лікуються амбулаторно</t>
  </si>
  <si>
    <t>1.7.2</t>
  </si>
  <si>
    <t>Придбання матеріально-технічного оснащення, дрібного інвентарю, комп’ютерної техніки, канцелярського приладдя, тощо</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</si>
  <si>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</si>
  <si>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</si>
  <si>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осіб з інвалідністю, дітей з інвалідністю та інших окремих категорій населення медичними виробами та іншими засобами  (підгузки, калоприймачі, сечоприймачі та інше)</t>
  </si>
  <si>
    <t>№ 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</si>
</sst>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41" zoomScaleNormal="100" zoomScaleSheetLayoutView="100" workbookViewId="0">
      <selection activeCell="T42" sqref="T42"/>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63" t="s">
        <v>74</v>
      </c>
      <c r="B2" s="63"/>
      <c r="C2" s="63"/>
      <c r="D2" s="63"/>
      <c r="E2" s="63"/>
      <c r="F2" s="63"/>
      <c r="G2" s="63"/>
      <c r="H2" s="63"/>
      <c r="I2" s="63"/>
      <c r="J2" s="63"/>
      <c r="K2" s="63"/>
      <c r="L2" s="63"/>
      <c r="M2" s="63"/>
      <c r="N2" s="63"/>
      <c r="O2" s="63"/>
      <c r="P2" s="63"/>
      <c r="Q2" s="63"/>
      <c r="R2" s="63"/>
      <c r="S2" s="63"/>
      <c r="T2" s="63"/>
    </row>
    <row r="3" spans="1:22" ht="24" customHeight="1" x14ac:dyDescent="0.3">
      <c r="A3" s="64" t="s">
        <v>39</v>
      </c>
      <c r="B3" s="64"/>
      <c r="C3" s="64"/>
      <c r="D3" s="64"/>
      <c r="E3" s="64"/>
      <c r="F3" s="64"/>
      <c r="G3" s="64"/>
      <c r="H3" s="64"/>
      <c r="I3" s="64"/>
      <c r="J3" s="64"/>
      <c r="K3" s="64"/>
      <c r="L3" s="64"/>
      <c r="M3" s="64"/>
      <c r="N3" s="64"/>
      <c r="O3" s="64"/>
      <c r="P3" s="64"/>
      <c r="Q3" s="64"/>
      <c r="R3" s="64"/>
      <c r="S3" s="64"/>
      <c r="T3" s="64"/>
    </row>
    <row r="4" spans="1:22" ht="18" customHeight="1" x14ac:dyDescent="0.3">
      <c r="A4" s="63" t="s">
        <v>37</v>
      </c>
      <c r="B4" s="63"/>
      <c r="C4" s="63"/>
      <c r="D4" s="63"/>
      <c r="E4" s="63"/>
      <c r="F4" s="63"/>
      <c r="G4" s="63"/>
      <c r="H4" s="63"/>
      <c r="I4" s="63"/>
      <c r="J4" s="63"/>
      <c r="K4" s="63"/>
      <c r="L4" s="63"/>
      <c r="M4" s="63"/>
      <c r="N4" s="63"/>
      <c r="O4" s="63"/>
      <c r="P4" s="63"/>
      <c r="Q4" s="63"/>
      <c r="R4" s="63"/>
      <c r="S4" s="63"/>
      <c r="T4" s="63"/>
    </row>
    <row r="5" spans="1:22" ht="10.199999999999999" customHeight="1" x14ac:dyDescent="0.3">
      <c r="A5" s="26"/>
      <c r="B5" s="27"/>
      <c r="P5" s="7"/>
    </row>
    <row r="6" spans="1:22" ht="23.4" customHeight="1" x14ac:dyDescent="0.3">
      <c r="A6" s="54" t="s">
        <v>111</v>
      </c>
      <c r="B6" s="65" t="s">
        <v>0</v>
      </c>
      <c r="C6" s="54" t="s">
        <v>1</v>
      </c>
      <c r="D6" s="54" t="s">
        <v>2</v>
      </c>
      <c r="E6" s="54" t="s">
        <v>3</v>
      </c>
      <c r="F6" s="66" t="s">
        <v>4</v>
      </c>
      <c r="G6" s="67"/>
      <c r="H6" s="67"/>
      <c r="I6" s="67"/>
      <c r="J6" s="67"/>
      <c r="K6" s="67"/>
      <c r="L6" s="67"/>
      <c r="M6" s="67"/>
      <c r="N6" s="67"/>
      <c r="O6" s="67"/>
      <c r="P6" s="67"/>
      <c r="Q6" s="67"/>
      <c r="R6" s="67"/>
      <c r="S6" s="68"/>
      <c r="T6" s="54" t="s">
        <v>5</v>
      </c>
    </row>
    <row r="7" spans="1:22" ht="25.2" customHeight="1" x14ac:dyDescent="0.3">
      <c r="A7" s="54"/>
      <c r="B7" s="65"/>
      <c r="C7" s="54"/>
      <c r="D7" s="54"/>
      <c r="E7" s="54"/>
      <c r="F7" s="66" t="s">
        <v>101</v>
      </c>
      <c r="G7" s="67"/>
      <c r="H7" s="67"/>
      <c r="I7" s="67"/>
      <c r="J7" s="67"/>
      <c r="K7" s="67"/>
      <c r="L7" s="67"/>
      <c r="M7" s="67"/>
      <c r="N7" s="67"/>
      <c r="O7" s="67"/>
      <c r="P7" s="67"/>
      <c r="Q7" s="67"/>
      <c r="R7" s="67"/>
      <c r="S7" s="68"/>
      <c r="T7" s="54"/>
    </row>
    <row r="8" spans="1:22" ht="85.95" customHeight="1" x14ac:dyDescent="0.3">
      <c r="A8" s="54"/>
      <c r="B8" s="65"/>
      <c r="C8" s="54"/>
      <c r="D8" s="54"/>
      <c r="E8" s="54"/>
      <c r="F8" s="8" t="s">
        <v>6</v>
      </c>
      <c r="G8" s="8" t="s">
        <v>62</v>
      </c>
      <c r="H8" s="8" t="s">
        <v>64</v>
      </c>
      <c r="I8" s="28" t="s">
        <v>66</v>
      </c>
      <c r="J8" s="28" t="s">
        <v>63</v>
      </c>
      <c r="K8" s="28" t="s">
        <v>67</v>
      </c>
      <c r="L8" s="28" t="s">
        <v>69</v>
      </c>
      <c r="M8" s="28">
        <v>2022</v>
      </c>
      <c r="N8" s="28">
        <v>2023</v>
      </c>
      <c r="O8" s="28" t="s">
        <v>83</v>
      </c>
      <c r="P8" s="28">
        <v>2023</v>
      </c>
      <c r="Q8" s="28">
        <v>2024</v>
      </c>
      <c r="R8" s="28" t="s">
        <v>83</v>
      </c>
      <c r="S8" s="28">
        <v>2024</v>
      </c>
      <c r="T8" s="54"/>
    </row>
    <row r="9" spans="1:22" s="14" customFormat="1" ht="25.2" customHeight="1" x14ac:dyDescent="0.3">
      <c r="A9" s="29" t="s">
        <v>7</v>
      </c>
      <c r="B9" s="60" t="s">
        <v>31</v>
      </c>
      <c r="C9" s="61"/>
      <c r="D9" s="61"/>
      <c r="E9" s="61"/>
      <c r="F9" s="61"/>
      <c r="G9" s="61"/>
      <c r="H9" s="61"/>
      <c r="I9" s="61"/>
      <c r="J9" s="61"/>
      <c r="K9" s="61"/>
      <c r="L9" s="61"/>
      <c r="M9" s="61"/>
      <c r="N9" s="61"/>
      <c r="O9" s="61"/>
      <c r="P9" s="61"/>
      <c r="Q9" s="61"/>
      <c r="R9" s="61"/>
      <c r="S9" s="61"/>
      <c r="T9" s="62"/>
    </row>
    <row r="10" spans="1:22" ht="127.5" customHeight="1" x14ac:dyDescent="0.3">
      <c r="A10" s="30" t="s">
        <v>8</v>
      </c>
      <c r="B10" s="36" t="s">
        <v>46</v>
      </c>
      <c r="C10" s="29" t="s">
        <v>38</v>
      </c>
      <c r="D10" s="37" t="s">
        <v>15</v>
      </c>
      <c r="E10" s="25" t="s">
        <v>18</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33</v>
      </c>
      <c r="U10" s="13"/>
      <c r="V10" s="12"/>
    </row>
    <row r="11" spans="1:22" ht="94.5" customHeight="1" x14ac:dyDescent="0.3">
      <c r="A11" s="3" t="s">
        <v>10</v>
      </c>
      <c r="B11" s="38" t="s">
        <v>45</v>
      </c>
      <c r="C11" s="29" t="s">
        <v>38</v>
      </c>
      <c r="D11" s="37" t="s">
        <v>15</v>
      </c>
      <c r="E11" s="25" t="s">
        <v>24</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32</v>
      </c>
      <c r="U11" s="13"/>
      <c r="V11" s="12"/>
    </row>
    <row r="12" spans="1:22" ht="114" customHeight="1" x14ac:dyDescent="0.3">
      <c r="A12" s="3" t="s">
        <v>11</v>
      </c>
      <c r="B12" s="39" t="s">
        <v>102</v>
      </c>
      <c r="C12" s="29" t="s">
        <v>38</v>
      </c>
      <c r="D12" s="37" t="s">
        <v>15</v>
      </c>
      <c r="E12" s="25" t="s">
        <v>24</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47</v>
      </c>
      <c r="U12" s="13"/>
      <c r="V12" s="12"/>
    </row>
    <row r="13" spans="1:22" s="2" customFormat="1" ht="48" customHeight="1" x14ac:dyDescent="0.3">
      <c r="A13" s="3" t="s">
        <v>14</v>
      </c>
      <c r="B13" s="38" t="s">
        <v>73</v>
      </c>
      <c r="C13" s="29" t="s">
        <v>38</v>
      </c>
      <c r="D13" s="37" t="s">
        <v>15</v>
      </c>
      <c r="E13" s="25" t="s">
        <v>24</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34</v>
      </c>
      <c r="U13" s="13"/>
      <c r="V13" s="12"/>
    </row>
    <row r="14" spans="1:22" s="2" customFormat="1" ht="75.75" customHeight="1" x14ac:dyDescent="0.3">
      <c r="A14" s="3" t="s">
        <v>70</v>
      </c>
      <c r="B14" s="38" t="s">
        <v>107</v>
      </c>
      <c r="C14" s="29" t="s">
        <v>38</v>
      </c>
      <c r="D14" s="37" t="s">
        <v>15</v>
      </c>
      <c r="E14" s="25" t="s">
        <v>24</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3">
      <c r="A15" s="3" t="s">
        <v>71</v>
      </c>
      <c r="B15" s="38" t="s">
        <v>72</v>
      </c>
      <c r="C15" s="29" t="s">
        <v>38</v>
      </c>
      <c r="D15" s="37" t="s">
        <v>15</v>
      </c>
      <c r="E15" s="25" t="s">
        <v>24</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3">
      <c r="A16" s="3" t="s">
        <v>42</v>
      </c>
      <c r="B16" s="39" t="s">
        <v>36</v>
      </c>
      <c r="C16" s="29" t="s">
        <v>38</v>
      </c>
      <c r="D16" s="37" t="s">
        <v>15</v>
      </c>
      <c r="E16" s="25" t="s">
        <v>24</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3">
      <c r="A17" s="3" t="s">
        <v>22</v>
      </c>
      <c r="B17" s="40" t="s">
        <v>12</v>
      </c>
      <c r="C17" s="29" t="s">
        <v>38</v>
      </c>
      <c r="D17" s="29" t="s">
        <v>15</v>
      </c>
      <c r="E17" s="25" t="s">
        <v>24</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91</v>
      </c>
      <c r="B18" s="10" t="s">
        <v>53</v>
      </c>
      <c r="C18" s="29" t="s">
        <v>38</v>
      </c>
      <c r="D18" s="29" t="s">
        <v>15</v>
      </c>
      <c r="E18" s="25" t="s">
        <v>24</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4" t="s">
        <v>30</v>
      </c>
      <c r="U18" s="13"/>
      <c r="V18" s="12"/>
    </row>
    <row r="19" spans="1:22" ht="97.5" customHeight="1" x14ac:dyDescent="0.3">
      <c r="A19" s="3" t="s">
        <v>92</v>
      </c>
      <c r="B19" s="10" t="s">
        <v>13</v>
      </c>
      <c r="C19" s="29" t="s">
        <v>38</v>
      </c>
      <c r="D19" s="29" t="s">
        <v>15</v>
      </c>
      <c r="E19" s="25" t="s">
        <v>24</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4"/>
      <c r="U19" s="13"/>
      <c r="V19" s="12"/>
    </row>
    <row r="20" spans="1:22" s="1" customFormat="1" ht="70.5" customHeight="1" x14ac:dyDescent="0.3">
      <c r="A20" s="3" t="s">
        <v>48</v>
      </c>
      <c r="B20" s="38" t="s">
        <v>54</v>
      </c>
      <c r="C20" s="29" t="s">
        <v>38</v>
      </c>
      <c r="D20" s="10"/>
      <c r="E20" s="25" t="s">
        <v>24</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1"/>
      <c r="U20" s="13"/>
      <c r="V20" s="12">
        <f t="shared" ref="V20:V30" si="5">G20-H20</f>
        <v>0</v>
      </c>
    </row>
    <row r="21" spans="1:22" ht="99" customHeight="1" x14ac:dyDescent="0.3">
      <c r="A21" s="3" t="s">
        <v>49</v>
      </c>
      <c r="B21" s="10" t="s">
        <v>108</v>
      </c>
      <c r="C21" s="29" t="s">
        <v>38</v>
      </c>
      <c r="D21" s="29" t="s">
        <v>15</v>
      </c>
      <c r="E21" s="25" t="s">
        <v>9</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16</v>
      </c>
      <c r="U21" s="13"/>
      <c r="V21" s="12">
        <f t="shared" si="5"/>
        <v>0</v>
      </c>
    </row>
    <row r="22" spans="1:22" ht="45.75" customHeight="1" x14ac:dyDescent="0.3">
      <c r="A22" s="3" t="s">
        <v>106</v>
      </c>
      <c r="B22" s="38" t="s">
        <v>109</v>
      </c>
      <c r="C22" s="29" t="s">
        <v>38</v>
      </c>
      <c r="D22" s="29" t="s">
        <v>15</v>
      </c>
      <c r="E22" s="25" t="s">
        <v>9</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35</v>
      </c>
      <c r="U22" s="13"/>
      <c r="V22" s="12">
        <f t="shared" si="5"/>
        <v>0</v>
      </c>
    </row>
    <row r="23" spans="1:22" ht="47.25" customHeight="1" x14ac:dyDescent="0.3">
      <c r="A23" s="3" t="s">
        <v>50</v>
      </c>
      <c r="B23" s="10" t="s">
        <v>43</v>
      </c>
      <c r="C23" s="29" t="s">
        <v>38</v>
      </c>
      <c r="D23" s="29" t="s">
        <v>15</v>
      </c>
      <c r="E23" s="25" t="s">
        <v>24</v>
      </c>
      <c r="F23" s="9">
        <f t="shared" si="3"/>
        <v>11012.745000000001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4970.5450000000001</v>
      </c>
      <c r="T23" s="5"/>
      <c r="U23" s="13"/>
      <c r="V23" s="12"/>
    </row>
    <row r="24" spans="1:22" ht="73.5" customHeight="1" x14ac:dyDescent="0.3">
      <c r="A24" s="3" t="s">
        <v>51</v>
      </c>
      <c r="B24" s="10" t="s">
        <v>44</v>
      </c>
      <c r="C24" s="29" t="s">
        <v>38</v>
      </c>
      <c r="D24" s="29" t="s">
        <v>15</v>
      </c>
      <c r="E24" s="25" t="s">
        <v>24</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4" t="s">
        <v>25</v>
      </c>
      <c r="U24" s="13"/>
      <c r="V24" s="12">
        <f t="shared" si="5"/>
        <v>0</v>
      </c>
    </row>
    <row r="25" spans="1:22" ht="87" customHeight="1" x14ac:dyDescent="0.3">
      <c r="A25" s="3" t="s">
        <v>52</v>
      </c>
      <c r="B25" s="10" t="s">
        <v>110</v>
      </c>
      <c r="C25" s="29" t="s">
        <v>38</v>
      </c>
      <c r="D25" s="29" t="s">
        <v>15</v>
      </c>
      <c r="E25" s="25" t="s">
        <v>24</v>
      </c>
      <c r="F25" s="9">
        <f t="shared" si="3"/>
        <v>500</v>
      </c>
      <c r="G25" s="9">
        <v>100</v>
      </c>
      <c r="H25" s="9">
        <v>100</v>
      </c>
      <c r="I25" s="9">
        <v>110</v>
      </c>
      <c r="J25" s="9">
        <v>110</v>
      </c>
      <c r="K25" s="20">
        <v>110</v>
      </c>
      <c r="L25" s="11">
        <f t="shared" si="2"/>
        <v>0</v>
      </c>
      <c r="M25" s="11">
        <v>110</v>
      </c>
      <c r="N25" s="11">
        <f>110+40</f>
        <v>150</v>
      </c>
      <c r="O25" s="11"/>
      <c r="P25" s="11">
        <f t="shared" ref="P25:P27" si="6">N25+O25</f>
        <v>150</v>
      </c>
      <c r="Q25" s="9">
        <v>110.6</v>
      </c>
      <c r="R25" s="9">
        <f t="shared" si="1"/>
        <v>129.4</v>
      </c>
      <c r="S25" s="20">
        <f>100+120+10+5+5</f>
        <v>240</v>
      </c>
      <c r="T25" s="54"/>
      <c r="U25" s="13"/>
      <c r="V25" s="12">
        <f t="shared" si="5"/>
        <v>0</v>
      </c>
    </row>
    <row r="26" spans="1:22" ht="283.5" customHeight="1" x14ac:dyDescent="0.3">
      <c r="A26" s="3" t="s">
        <v>93</v>
      </c>
      <c r="B26" s="39" t="s">
        <v>105</v>
      </c>
      <c r="C26" s="29" t="s">
        <v>38</v>
      </c>
      <c r="D26" s="29" t="s">
        <v>15</v>
      </c>
      <c r="E26" s="25" t="s">
        <v>24</v>
      </c>
      <c r="F26" s="9">
        <f t="shared" si="3"/>
        <v>1100</v>
      </c>
      <c r="G26" s="9">
        <v>500</v>
      </c>
      <c r="H26" s="9">
        <v>500</v>
      </c>
      <c r="I26" s="9">
        <f>500</f>
        <v>500</v>
      </c>
      <c r="J26" s="9">
        <v>500</v>
      </c>
      <c r="K26" s="20">
        <v>500</v>
      </c>
      <c r="L26" s="11">
        <f t="shared" si="2"/>
        <v>0</v>
      </c>
      <c r="M26" s="11">
        <v>500</v>
      </c>
      <c r="N26" s="11">
        <v>200</v>
      </c>
      <c r="O26" s="11"/>
      <c r="P26" s="11">
        <f t="shared" si="6"/>
        <v>200</v>
      </c>
      <c r="Q26" s="9">
        <v>552.79999999999995</v>
      </c>
      <c r="R26" s="9">
        <f t="shared" si="1"/>
        <v>-152.79999999999995</v>
      </c>
      <c r="S26" s="20">
        <f>200+200</f>
        <v>400</v>
      </c>
      <c r="T26" s="25" t="s">
        <v>21</v>
      </c>
      <c r="U26" s="13"/>
      <c r="V26" s="12">
        <f t="shared" si="5"/>
        <v>0</v>
      </c>
    </row>
    <row r="27" spans="1:22" ht="246.75" customHeight="1" x14ac:dyDescent="0.3">
      <c r="A27" s="3" t="s">
        <v>94</v>
      </c>
      <c r="B27" s="39" t="s">
        <v>103</v>
      </c>
      <c r="C27" s="29" t="s">
        <v>38</v>
      </c>
      <c r="D27" s="29" t="s">
        <v>15</v>
      </c>
      <c r="E27" s="25" t="s">
        <v>24</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26</v>
      </c>
      <c r="U27" s="13"/>
      <c r="V27" s="12">
        <f t="shared" si="5"/>
        <v>0</v>
      </c>
    </row>
    <row r="28" spans="1:22" ht="155.25" customHeight="1" x14ac:dyDescent="0.3">
      <c r="A28" s="3" t="s">
        <v>95</v>
      </c>
      <c r="B28" s="41" t="s">
        <v>41</v>
      </c>
      <c r="C28" s="29" t="s">
        <v>38</v>
      </c>
      <c r="D28" s="29" t="s">
        <v>15</v>
      </c>
      <c r="E28" s="25" t="s">
        <v>24</v>
      </c>
      <c r="F28" s="9">
        <f t="shared" si="3"/>
        <v>456.04500000000002</v>
      </c>
      <c r="G28" s="9">
        <v>92.3</v>
      </c>
      <c r="H28" s="9">
        <v>92.3</v>
      </c>
      <c r="I28" s="9">
        <v>92.3</v>
      </c>
      <c r="J28" s="9">
        <v>92.3</v>
      </c>
      <c r="K28" s="20">
        <v>92.3</v>
      </c>
      <c r="L28" s="11">
        <f t="shared" si="2"/>
        <v>0</v>
      </c>
      <c r="M28" s="11">
        <f>92.3-50</f>
        <v>42.3</v>
      </c>
      <c r="N28" s="11">
        <v>119.2</v>
      </c>
      <c r="O28" s="11">
        <v>-26</v>
      </c>
      <c r="P28" s="11">
        <f>N28+O28</f>
        <v>93.2</v>
      </c>
      <c r="Q28" s="9">
        <v>102.1</v>
      </c>
      <c r="R28" s="9">
        <f t="shared" si="1"/>
        <v>218.44500000000002</v>
      </c>
      <c r="S28" s="23">
        <f>101.904+98.641+120</f>
        <v>320.54500000000002</v>
      </c>
      <c r="T28" s="25"/>
      <c r="U28" s="13"/>
      <c r="V28" s="12">
        <f t="shared" si="5"/>
        <v>0</v>
      </c>
    </row>
    <row r="29" spans="1:22" ht="42.75" customHeight="1" x14ac:dyDescent="0.3">
      <c r="A29" s="3" t="s">
        <v>96</v>
      </c>
      <c r="B29" s="10" t="s">
        <v>40</v>
      </c>
      <c r="C29" s="29" t="s">
        <v>38</v>
      </c>
      <c r="D29" s="42"/>
      <c r="E29" s="25" t="s">
        <v>24</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2"/>
      <c r="U29" s="13"/>
      <c r="V29" s="12">
        <f t="shared" si="5"/>
        <v>0</v>
      </c>
    </row>
    <row r="30" spans="1:22" ht="95.25" customHeight="1" x14ac:dyDescent="0.3">
      <c r="A30" s="3" t="s">
        <v>97</v>
      </c>
      <c r="B30" s="43" t="s">
        <v>104</v>
      </c>
      <c r="C30" s="29" t="s">
        <v>38</v>
      </c>
      <c r="D30" s="42"/>
      <c r="E30" s="25" t="s">
        <v>24</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28</v>
      </c>
      <c r="U30" s="13"/>
      <c r="V30" s="12">
        <f t="shared" si="5"/>
        <v>0</v>
      </c>
    </row>
    <row r="31" spans="1:22" ht="50.25" customHeight="1" x14ac:dyDescent="0.3">
      <c r="A31" s="3" t="s">
        <v>98</v>
      </c>
      <c r="B31" s="10" t="s">
        <v>17</v>
      </c>
      <c r="C31" s="29" t="s">
        <v>38</v>
      </c>
      <c r="D31" s="37" t="s">
        <v>15</v>
      </c>
      <c r="E31" s="25" t="s">
        <v>24</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-685.5</v>
      </c>
      <c r="S31" s="23">
        <v>50</v>
      </c>
      <c r="T31" s="6" t="s">
        <v>29</v>
      </c>
      <c r="U31" s="13"/>
      <c r="V31" s="12"/>
    </row>
    <row r="32" spans="1:22" ht="153.75" customHeight="1" x14ac:dyDescent="0.35">
      <c r="A32" s="22" t="s">
        <v>99</v>
      </c>
      <c r="B32" s="45" t="s">
        <v>77</v>
      </c>
      <c r="C32" s="29" t="s">
        <v>38</v>
      </c>
      <c r="D32" s="37" t="s">
        <v>15</v>
      </c>
      <c r="E32" s="25" t="s">
        <v>24</v>
      </c>
      <c r="F32" s="23">
        <f>P32+S32</f>
        <v>3300</v>
      </c>
      <c r="G32" s="23"/>
      <c r="H32" s="23"/>
      <c r="I32" s="23"/>
      <c r="J32" s="23"/>
      <c r="K32" s="23"/>
      <c r="L32" s="23"/>
      <c r="M32" s="23"/>
      <c r="N32" s="23">
        <v>800</v>
      </c>
      <c r="O32" s="23"/>
      <c r="P32" s="11">
        <f t="shared" si="8"/>
        <v>800</v>
      </c>
      <c r="Q32" s="23"/>
      <c r="R32" s="9">
        <f t="shared" si="1"/>
        <v>2500</v>
      </c>
      <c r="S32" s="23">
        <f>1202+1298</f>
        <v>2500</v>
      </c>
      <c r="T32" s="6" t="s">
        <v>76</v>
      </c>
      <c r="U32" s="13"/>
      <c r="V32" s="12"/>
    </row>
    <row r="33" spans="1:22" ht="30" customHeight="1" x14ac:dyDescent="0.3">
      <c r="A33" s="29" t="s">
        <v>19</v>
      </c>
      <c r="B33" s="55" t="s">
        <v>65</v>
      </c>
      <c r="C33" s="56"/>
      <c r="D33" s="56"/>
      <c r="E33" s="56"/>
      <c r="F33" s="56"/>
      <c r="G33" s="56"/>
      <c r="H33" s="56"/>
      <c r="I33" s="56"/>
      <c r="J33" s="56"/>
      <c r="K33" s="56"/>
      <c r="L33" s="56"/>
      <c r="M33" s="56"/>
      <c r="N33" s="56"/>
      <c r="O33" s="56"/>
      <c r="P33" s="56"/>
      <c r="Q33" s="57"/>
      <c r="R33" s="33"/>
      <c r="S33" s="33"/>
      <c r="T33" s="53"/>
      <c r="U33" s="13"/>
      <c r="V33" s="12">
        <f>G33-H33</f>
        <v>0</v>
      </c>
    </row>
    <row r="34" spans="1:22" ht="45" customHeight="1" x14ac:dyDescent="0.3">
      <c r="A34" s="3" t="s">
        <v>55</v>
      </c>
      <c r="B34" s="10" t="s">
        <v>23</v>
      </c>
      <c r="C34" s="29" t="s">
        <v>38</v>
      </c>
      <c r="D34" s="29" t="s">
        <v>15</v>
      </c>
      <c r="E34" s="37" t="s">
        <v>18</v>
      </c>
      <c r="F34" s="9">
        <f>M34+P34+S34</f>
        <v>31404.400000000001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13550</v>
      </c>
      <c r="T34" s="25"/>
      <c r="U34" s="13"/>
      <c r="V34" s="12"/>
    </row>
    <row r="35" spans="1:22" ht="44.25" customHeight="1" x14ac:dyDescent="0.3">
      <c r="A35" s="3" t="s">
        <v>84</v>
      </c>
      <c r="B35" s="46" t="s">
        <v>27</v>
      </c>
      <c r="C35" s="29" t="s">
        <v>38</v>
      </c>
      <c r="D35" s="29" t="s">
        <v>15</v>
      </c>
      <c r="E35" s="29" t="s">
        <v>18</v>
      </c>
      <c r="F35" s="9">
        <f>M35+P35+S35</f>
        <v>21970.1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13550</v>
      </c>
      <c r="T35" s="6"/>
      <c r="U35" s="13"/>
      <c r="V35" s="12"/>
    </row>
    <row r="36" spans="1:22" ht="129.75" customHeight="1" x14ac:dyDescent="0.3">
      <c r="A36" s="3"/>
      <c r="B36" s="47" t="s">
        <v>89</v>
      </c>
      <c r="C36" s="29">
        <v>2024</v>
      </c>
      <c r="D36" s="29" t="s">
        <v>15</v>
      </c>
      <c r="E36" s="29" t="s">
        <v>18</v>
      </c>
      <c r="F36" s="9">
        <f>S36</f>
        <v>4050</v>
      </c>
      <c r="G36" s="9"/>
      <c r="H36" s="9"/>
      <c r="I36" s="9"/>
      <c r="J36" s="9"/>
      <c r="K36" s="20"/>
      <c r="L36" s="11"/>
      <c r="M36" s="11"/>
      <c r="N36" s="11"/>
      <c r="O36" s="11"/>
      <c r="P36" s="11"/>
      <c r="Q36" s="20"/>
      <c r="R36" s="11"/>
      <c r="S36" s="11">
        <f>1500+2550</f>
        <v>4050</v>
      </c>
      <c r="T36" s="6"/>
      <c r="U36" s="13"/>
      <c r="V36" s="12"/>
    </row>
    <row r="37" spans="1:22" ht="172.5" customHeight="1" x14ac:dyDescent="0.3">
      <c r="A37" s="22"/>
      <c r="B37" s="48" t="s">
        <v>75</v>
      </c>
      <c r="C37" s="37">
        <v>2023</v>
      </c>
      <c r="D37" s="37" t="s">
        <v>15</v>
      </c>
      <c r="E37" s="37" t="s">
        <v>18</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87</v>
      </c>
      <c r="U37" s="13"/>
      <c r="V37" s="12"/>
    </row>
    <row r="38" spans="1:22" ht="119.25" customHeight="1" x14ac:dyDescent="0.35">
      <c r="A38" s="22"/>
      <c r="B38" s="49" t="s">
        <v>78</v>
      </c>
      <c r="C38" s="37">
        <v>2023</v>
      </c>
      <c r="D38" s="37" t="s">
        <v>15</v>
      </c>
      <c r="E38" s="37" t="s">
        <v>18</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88</v>
      </c>
      <c r="U38" s="13"/>
      <c r="V38" s="12"/>
    </row>
    <row r="39" spans="1:22" ht="123" customHeight="1" x14ac:dyDescent="0.35">
      <c r="A39" s="22"/>
      <c r="B39" s="49" t="s">
        <v>80</v>
      </c>
      <c r="C39" s="29">
        <v>2023</v>
      </c>
      <c r="D39" s="37" t="s">
        <v>15</v>
      </c>
      <c r="E39" s="37" t="s">
        <v>18</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50" t="s">
        <v>79</v>
      </c>
      <c r="C40" s="37">
        <v>2023</v>
      </c>
      <c r="D40" s="37" t="s">
        <v>15</v>
      </c>
      <c r="E40" s="37" t="s">
        <v>18</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8" t="s">
        <v>90</v>
      </c>
      <c r="C41" s="37">
        <v>2024</v>
      </c>
      <c r="D41" s="37" t="s">
        <v>15</v>
      </c>
      <c r="E41" s="37" t="s">
        <v>18</v>
      </c>
      <c r="F41" s="11">
        <f>S41</f>
        <v>1000</v>
      </c>
      <c r="G41" s="11"/>
      <c r="H41" s="11"/>
      <c r="I41" s="11"/>
      <c r="J41" s="11"/>
      <c r="K41" s="11"/>
      <c r="L41" s="11"/>
      <c r="M41" s="11"/>
      <c r="N41" s="11"/>
      <c r="O41" s="11"/>
      <c r="P41" s="11"/>
      <c r="Q41" s="23"/>
      <c r="R41" s="23"/>
      <c r="S41" s="23">
        <v>1000</v>
      </c>
      <c r="T41" s="37"/>
      <c r="U41" s="13"/>
      <c r="V41" s="12"/>
    </row>
    <row r="42" spans="1:22" ht="157.5" customHeight="1" x14ac:dyDescent="0.3">
      <c r="A42" s="22"/>
      <c r="B42" s="48" t="s">
        <v>100</v>
      </c>
      <c r="C42" s="37">
        <v>2024</v>
      </c>
      <c r="D42" s="37" t="s">
        <v>15</v>
      </c>
      <c r="E42" s="37" t="s">
        <v>18</v>
      </c>
      <c r="F42" s="11"/>
      <c r="G42" s="11"/>
      <c r="H42" s="11"/>
      <c r="I42" s="11"/>
      <c r="J42" s="11"/>
      <c r="K42" s="11"/>
      <c r="L42" s="11"/>
      <c r="M42" s="11"/>
      <c r="N42" s="11"/>
      <c r="O42" s="11"/>
      <c r="P42" s="11"/>
      <c r="Q42" s="23"/>
      <c r="R42" s="23"/>
      <c r="S42" s="23">
        <f>1000+2000+5000+500</f>
        <v>8500</v>
      </c>
      <c r="T42" s="37"/>
      <c r="U42" s="13"/>
      <c r="V42" s="12"/>
    </row>
    <row r="43" spans="1:22" ht="40.5" customHeight="1" x14ac:dyDescent="0.3">
      <c r="A43" s="22" t="s">
        <v>85</v>
      </c>
      <c r="B43" s="48" t="s">
        <v>60</v>
      </c>
      <c r="C43" s="37" t="s">
        <v>38</v>
      </c>
      <c r="D43" s="37" t="s">
        <v>15</v>
      </c>
      <c r="E43" s="37" t="s">
        <v>18</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86</v>
      </c>
      <c r="B44" s="48" t="s">
        <v>56</v>
      </c>
      <c r="C44" s="37" t="s">
        <v>57</v>
      </c>
      <c r="D44" s="37" t="s">
        <v>15</v>
      </c>
      <c r="E44" s="37" t="s">
        <v>58</v>
      </c>
      <c r="F44" s="23">
        <f>P44</f>
        <v>2000</v>
      </c>
      <c r="G44" s="23"/>
      <c r="H44" s="23">
        <f>[1]план!G37</f>
        <v>0</v>
      </c>
      <c r="I44" s="23"/>
      <c r="J44" s="23"/>
      <c r="K44" s="23"/>
      <c r="L44" s="11">
        <f t="shared" si="2"/>
        <v>0</v>
      </c>
      <c r="M44" s="11"/>
      <c r="N44" s="11">
        <v>2000</v>
      </c>
      <c r="O44" s="11"/>
      <c r="P44" s="11">
        <f>N44+O44</f>
        <v>2000</v>
      </c>
      <c r="Q44" s="23"/>
      <c r="R44" s="23"/>
      <c r="S44" s="23"/>
      <c r="T44" s="6" t="s">
        <v>59</v>
      </c>
      <c r="U44" s="13"/>
      <c r="V44" s="12"/>
    </row>
    <row r="45" spans="1:22" ht="32.4" customHeight="1" x14ac:dyDescent="0.3">
      <c r="A45" s="55" t="s">
        <v>20</v>
      </c>
      <c r="B45" s="57"/>
      <c r="C45" s="58" t="s">
        <v>24</v>
      </c>
      <c r="D45" s="58"/>
      <c r="E45" s="58"/>
      <c r="F45" s="9">
        <f>M45+P45+S45</f>
        <v>140440.04500000001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20">
        <f>S34+S23+S20+S16+S13+S12+S11+S10</f>
        <v>46523.245000000003</v>
      </c>
      <c r="T45" s="31"/>
    </row>
    <row r="46" spans="1:22" ht="7.5" customHeight="1" x14ac:dyDescent="0.3">
      <c r="P46" s="7"/>
    </row>
    <row r="47" spans="1:22" s="18" customFormat="1" ht="9" customHeight="1" x14ac:dyDescent="0.35">
      <c r="A47" s="15"/>
      <c r="B47" s="16"/>
      <c r="C47" s="16"/>
      <c r="D47" s="16"/>
      <c r="E47" s="16"/>
      <c r="F47" s="17"/>
      <c r="G47" s="17"/>
      <c r="I47" s="32" t="s">
        <v>68</v>
      </c>
      <c r="J47" s="17"/>
      <c r="K47" s="32" t="s">
        <v>61</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81</v>
      </c>
      <c r="C49" s="16"/>
      <c r="D49" s="16"/>
      <c r="E49" s="16"/>
      <c r="F49" s="17"/>
      <c r="G49" s="17"/>
      <c r="I49" s="19">
        <v>42788.4</v>
      </c>
      <c r="J49" s="17"/>
      <c r="K49" s="19">
        <v>42746.6</v>
      </c>
      <c r="L49" s="17"/>
      <c r="M49" s="17"/>
      <c r="N49" s="59" t="s">
        <v>82</v>
      </c>
      <c r="O49" s="59"/>
      <c r="P49" s="59"/>
      <c r="Q49" s="59"/>
      <c r="R49" s="59"/>
      <c r="S49" s="59"/>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18:T19"/>
    <mergeCell ref="B9:T9"/>
    <mergeCell ref="A2:T2"/>
    <mergeCell ref="A3:T3"/>
    <mergeCell ref="A4:T4"/>
    <mergeCell ref="A6:A8"/>
    <mergeCell ref="B6:B8"/>
    <mergeCell ref="C6:C8"/>
    <mergeCell ref="D6:D8"/>
    <mergeCell ref="E6:E8"/>
    <mergeCell ref="T6:T8"/>
    <mergeCell ref="F6:S6"/>
    <mergeCell ref="F7:S7"/>
    <mergeCell ref="T24:T25"/>
    <mergeCell ref="B33:Q33"/>
    <mergeCell ref="A45:B45"/>
    <mergeCell ref="C45:E45"/>
    <mergeCell ref="N49:S49"/>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2024-10-09T15:04:45Z</dcterms:modified>
</cp:coreProperties>
</file>