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9 сесія\"/>
    </mc:Choice>
  </mc:AlternateContent>
  <xr:revisionPtr revIDLastSave="0" documentId="13_ncr:1_{3725410D-CABD-4F46-A815-BC9A5A31B31B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3.01.2025" sheetId="52" r:id="rId1"/>
  </sheets>
  <definedNames>
    <definedName name="_xlnm._FilterDatabase" localSheetId="0" hidden="1">'23.01.2025'!$A$11:$IF$24</definedName>
    <definedName name="_xlnm.Print_Area" localSheetId="0">'23.01.2025'!$A$1:$F$30</definedName>
  </definedNames>
  <calcPr calcId="191029" refMode="R1C1"/>
</workbook>
</file>

<file path=xl/calcChain.xml><?xml version="1.0" encoding="utf-8"?>
<calcChain xmlns="http://schemas.openxmlformats.org/spreadsheetml/2006/main">
  <c r="F20" i="52" l="1"/>
  <c r="F19" i="52" s="1"/>
  <c r="E20" i="52"/>
  <c r="E19" i="52" s="1"/>
  <c r="D20" i="52"/>
  <c r="D19" i="52" s="1"/>
  <c r="C20" i="52"/>
  <c r="C19" i="52" s="1"/>
</calcChain>
</file>

<file path=xl/sharedStrings.xml><?xml version="1.0" encoding="utf-8"?>
<sst xmlns="http://schemas.openxmlformats.org/spreadsheetml/2006/main" count="38" uniqueCount="37">
  <si>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</si>
  <si>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</si>
  <si>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</si>
  <si>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</si>
  <si>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</si>
  <si>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</si>
  <si>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</si>
  <si>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</si>
  <si>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</si>
  <si>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</si>
  <si>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</si>
  <si>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</si>
  <si>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</si>
  <si>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</si>
  <si>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</si>
  <si>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</si>
  <si>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</si>
  <si>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</si>
  <si>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</si>
  <si>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</si>
  <si>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</si>
  <si>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</si>
  <si>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</si>
  <si>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</si>
  <si>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</si>
  <si>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</si>
  <si>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>На початок періоду</t>
  </si>
  <si>
    <t>На кінець періоду</t>
  </si>
  <si>
    <t xml:space="preserve"> На початок періоду </t>
  </si>
  <si>
    <t xml:space="preserve"> На кінець періоду </t>
  </si>
  <si>
    <t xml:space="preserve">                                                Додаток 2</t>
  </si>
  <si>
    <t xml:space="preserve">Зміни до додатка 2 до рішення міської ради "Про бюджет Ковельської міської територвальної громади на 2025 рік" </t>
  </si>
  <si>
    <t xml:space="preserve"> -    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</si>
  <si>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</si>
  <si>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</si>
  <si>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23.01.2025 № 59/</t>
  </si>
  <si>
    <t>59/5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</si>
</sst>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4" fontId="1" fillId="0" borderId="0" xfId="0" applyNumberFormat="1" applyFont="1" applyAlignment="1">
      <alignment horizontal="right" vertical="center"/>
    </xf>
    <xf numFmtId="1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165" fontId="9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29"/>
  <sheetViews>
    <sheetView tabSelected="1" workbookViewId="0">
      <selection activeCell="J4" sqref="J4"/>
    </sheetView>
  </sheetViews>
  <sheetFormatPr defaultRowHeight="12.75" x14ac:dyDescent="0.2"/>
  <cols>
    <col min="1" max="1" width="9.140625" style="1" customWidth="1"/>
    <col min="2" max="2" width="28.5703125" style="2" customWidth="1"/>
    <col min="3" max="3" width="15.140625" style="3" customWidth="1"/>
    <col min="4" max="4" width="15.28515625" style="3" customWidth="1"/>
    <col min="5" max="5" width="16.28515625" style="3" customWidth="1"/>
    <col min="6" max="6" width="15.5703125" style="3" customWidth="1"/>
    <col min="7" max="240" width="9.140625" style="3"/>
  </cols>
  <sheetData>
    <row r="1" spans="1:240" x14ac:dyDescent="0.2">
      <c r="D1" s="3" t="s">
        <v>30</v>
      </c>
      <c r="E1" s="5" t="s">
        <v>21</v>
      </c>
    </row>
    <row r="2" spans="1:240" x14ac:dyDescent="0.2">
      <c r="E2" s="3" t="s">
        <v>19</v>
      </c>
    </row>
    <row r="3" spans="1:240" ht="29.25" customHeight="1" x14ac:dyDescent="0.2">
      <c r="E3" s="35" t="s">
        <v>35</v>
      </c>
      <c r="F3" s="35" t="s">
        <v>36</v>
      </c>
    </row>
    <row r="4" spans="1:240" ht="12.75" customHeight="1" x14ac:dyDescent="0.2">
      <c r="A4" s="36" t="s">
        <v>31</v>
      </c>
      <c r="B4" s="36"/>
      <c r="C4" s="36"/>
      <c r="D4" s="36"/>
      <c r="E4" s="36"/>
      <c r="F4" s="36"/>
    </row>
    <row r="5" spans="1:240" s="14" customFormat="1" ht="16.5" x14ac:dyDescent="0.25">
      <c r="A5" s="38" t="s">
        <v>25</v>
      </c>
      <c r="B5" s="38"/>
      <c r="C5" s="38"/>
      <c r="D5" s="38"/>
      <c r="E5" s="38"/>
      <c r="F5" s="38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</row>
    <row r="6" spans="1:240" ht="15.75" x14ac:dyDescent="0.2">
      <c r="A6" s="4"/>
      <c r="B6" s="4"/>
      <c r="C6" s="6" t="s">
        <v>24</v>
      </c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</row>
    <row r="7" spans="1:240" x14ac:dyDescent="0.2">
      <c r="A7" s="3"/>
      <c r="B7" s="3"/>
      <c r="C7" s="7" t="s">
        <v>23</v>
      </c>
      <c r="F7" s="8" t="s">
        <v>0</v>
      </c>
    </row>
    <row r="8" spans="1:240" x14ac:dyDescent="0.2">
      <c r="A8" s="39" t="s">
        <v>1</v>
      </c>
      <c r="B8" s="39" t="s">
        <v>20</v>
      </c>
      <c r="C8" s="39" t="s">
        <v>17</v>
      </c>
      <c r="D8" s="39" t="s">
        <v>2</v>
      </c>
      <c r="E8" s="39" t="s">
        <v>3</v>
      </c>
      <c r="F8" s="39"/>
    </row>
    <row r="9" spans="1:240" x14ac:dyDescent="0.2">
      <c r="A9" s="39"/>
      <c r="B9" s="39"/>
      <c r="C9" s="39"/>
      <c r="D9" s="39"/>
      <c r="E9" s="39" t="s">
        <v>4</v>
      </c>
      <c r="F9" s="39" t="s">
        <v>18</v>
      </c>
    </row>
    <row r="10" spans="1:240" x14ac:dyDescent="0.2">
      <c r="A10" s="39"/>
      <c r="B10" s="39"/>
      <c r="C10" s="39"/>
      <c r="D10" s="39"/>
      <c r="E10" s="39"/>
      <c r="F10" s="39"/>
    </row>
    <row r="11" spans="1:240" x14ac:dyDescent="0.2">
      <c r="A11" s="9" t="s">
        <v>5</v>
      </c>
      <c r="B11" s="10" t="s">
        <v>6</v>
      </c>
      <c r="C11" s="9" t="s">
        <v>10</v>
      </c>
      <c r="D11" s="10" t="s">
        <v>7</v>
      </c>
      <c r="E11" s="10" t="s">
        <v>8</v>
      </c>
      <c r="F11" s="10" t="s">
        <v>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</row>
    <row r="12" spans="1:240" ht="14.25" x14ac:dyDescent="0.2">
      <c r="A12" s="16">
        <v>200000</v>
      </c>
      <c r="B12" s="17" t="s">
        <v>11</v>
      </c>
      <c r="C12" s="18">
        <v>207107887</v>
      </c>
      <c r="D12" s="18">
        <v>-83584446</v>
      </c>
      <c r="E12" s="18">
        <v>290692333</v>
      </c>
      <c r="F12" s="18">
        <v>280581433</v>
      </c>
    </row>
    <row r="13" spans="1:240" s="12" customFormat="1" ht="24" x14ac:dyDescent="0.2">
      <c r="A13" s="23">
        <v>208000</v>
      </c>
      <c r="B13" s="24" t="s">
        <v>12</v>
      </c>
      <c r="C13" s="21">
        <v>34877585</v>
      </c>
      <c r="D13" s="21">
        <v>-83584446</v>
      </c>
      <c r="E13" s="21">
        <v>118462031</v>
      </c>
      <c r="F13" s="21">
        <v>108351131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</row>
    <row r="14" spans="1:240" s="12" customFormat="1" x14ac:dyDescent="0.2">
      <c r="A14" s="25">
        <v>208100</v>
      </c>
      <c r="B14" s="26" t="s">
        <v>26</v>
      </c>
      <c r="C14" s="22">
        <v>186928446.09999999</v>
      </c>
      <c r="D14" s="22">
        <v>122014639.63</v>
      </c>
      <c r="E14" s="22">
        <v>64913806.469999999</v>
      </c>
      <c r="F14" s="21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x14ac:dyDescent="0.2">
      <c r="A15" s="25">
        <v>208200</v>
      </c>
      <c r="B15" s="26" t="s">
        <v>27</v>
      </c>
      <c r="C15" s="22">
        <v>152050861.09999999</v>
      </c>
      <c r="D15" s="22">
        <v>97247954.629999995</v>
      </c>
      <c r="E15" s="22">
        <v>54802906.469999999</v>
      </c>
      <c r="F15" s="21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51" x14ac:dyDescent="0.2">
      <c r="A16" s="29">
        <v>208400</v>
      </c>
      <c r="B16" s="30" t="s">
        <v>33</v>
      </c>
      <c r="C16" s="34" t="s">
        <v>32</v>
      </c>
      <c r="D16" s="31">
        <v>-108351131</v>
      </c>
      <c r="E16" s="31">
        <v>108351131</v>
      </c>
      <c r="F16" s="32">
        <v>108351131</v>
      </c>
    </row>
    <row r="17" spans="1:240" ht="28.5" x14ac:dyDescent="0.2">
      <c r="A17" s="27"/>
      <c r="B17" s="17" t="s">
        <v>13</v>
      </c>
      <c r="C17" s="21">
        <v>207107887</v>
      </c>
      <c r="D17" s="21">
        <v>-83584446</v>
      </c>
      <c r="E17" s="21">
        <v>290692333</v>
      </c>
      <c r="F17" s="21">
        <v>280581433</v>
      </c>
    </row>
    <row r="18" spans="1:240" x14ac:dyDescent="0.2">
      <c r="A18" s="27"/>
      <c r="B18" s="20"/>
      <c r="C18" s="22"/>
      <c r="D18" s="21"/>
      <c r="E18" s="21"/>
      <c r="F18" s="21"/>
    </row>
    <row r="19" spans="1:240" ht="28.5" x14ac:dyDescent="0.2">
      <c r="A19" s="19">
        <v>600000</v>
      </c>
      <c r="B19" s="17" t="s">
        <v>14</v>
      </c>
      <c r="C19" s="21">
        <f>C20</f>
        <v>34877585</v>
      </c>
      <c r="D19" s="21">
        <f t="shared" ref="D19:F19" si="0">D20</f>
        <v>-83584446</v>
      </c>
      <c r="E19" s="21">
        <f t="shared" si="0"/>
        <v>118462031</v>
      </c>
      <c r="F19" s="21">
        <f t="shared" si="0"/>
        <v>108351131</v>
      </c>
    </row>
    <row r="20" spans="1:240" s="12" customFormat="1" x14ac:dyDescent="0.2">
      <c r="A20" s="23">
        <v>602000</v>
      </c>
      <c r="B20" s="24" t="s">
        <v>16</v>
      </c>
      <c r="C20" s="28">
        <f>C21-C22</f>
        <v>34877585</v>
      </c>
      <c r="D20" s="21">
        <f>D21-D22+D23</f>
        <v>-83584446</v>
      </c>
      <c r="E20" s="21">
        <f t="shared" ref="E20:F20" si="1">E21-E22+E23</f>
        <v>118462031</v>
      </c>
      <c r="F20" s="21">
        <f t="shared" si="1"/>
        <v>108351131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s="12" customFormat="1" x14ac:dyDescent="0.2">
      <c r="A21" s="33">
        <v>602100</v>
      </c>
      <c r="B21" s="30" t="s">
        <v>28</v>
      </c>
      <c r="C21" s="22">
        <v>186928446.09999999</v>
      </c>
      <c r="D21" s="22">
        <v>122014639.63</v>
      </c>
      <c r="E21" s="22">
        <v>64913806.469999999</v>
      </c>
      <c r="F21" s="21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</row>
    <row r="22" spans="1:240" s="12" customFormat="1" x14ac:dyDescent="0.2">
      <c r="A22" s="33">
        <v>602200</v>
      </c>
      <c r="B22" s="30" t="s">
        <v>29</v>
      </c>
      <c r="C22" s="22">
        <v>152050861.09999999</v>
      </c>
      <c r="D22" s="22">
        <v>97247954.629999995</v>
      </c>
      <c r="E22" s="22">
        <v>54802906.469999999</v>
      </c>
      <c r="F22" s="2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</row>
    <row r="23" spans="1:240" s="12" customFormat="1" ht="51" x14ac:dyDescent="0.2">
      <c r="A23" s="33">
        <v>602400</v>
      </c>
      <c r="B23" s="30" t="s">
        <v>34</v>
      </c>
      <c r="C23" s="34" t="s">
        <v>32</v>
      </c>
      <c r="D23" s="31">
        <v>-108351131</v>
      </c>
      <c r="E23" s="31">
        <v>108351131</v>
      </c>
      <c r="F23" s="32">
        <v>108351131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</row>
    <row r="24" spans="1:240" ht="28.5" x14ac:dyDescent="0.2">
      <c r="A24" s="27"/>
      <c r="B24" s="17" t="s">
        <v>15</v>
      </c>
      <c r="C24" s="21">
        <v>207107887</v>
      </c>
      <c r="D24" s="21">
        <v>-83584446</v>
      </c>
      <c r="E24" s="21">
        <v>290692333</v>
      </c>
      <c r="F24" s="21">
        <v>280581433</v>
      </c>
    </row>
    <row r="25" spans="1:240" x14ac:dyDescent="0.2">
      <c r="C25" s="15"/>
      <c r="D25" s="15"/>
      <c r="E25" s="15"/>
      <c r="F25" s="15"/>
    </row>
    <row r="29" spans="1:240" ht="15.75" x14ac:dyDescent="0.2">
      <c r="A29" s="37" t="s">
        <v>22</v>
      </c>
      <c r="B29" s="37"/>
      <c r="C29" s="37"/>
      <c r="D29" s="37"/>
      <c r="E29" s="37"/>
      <c r="F29" s="37"/>
    </row>
  </sheetData>
  <mergeCells count="10">
    <mergeCell ref="A4:F4"/>
    <mergeCell ref="A29:F2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23.01.2025</vt:lpstr>
      <vt:lpstr>'23.01.2025'!Область_друку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2025-01-07T14:50:53Z</cp:lastPrinted>
  <dcterms:created xsi:type="dcterms:W3CDTF">2010-05-03T09:20:11Z</dcterms:created>
  <dcterms:modified xsi:type="dcterms:W3CDTF">2025-01-23T14:13:58Z</dcterms:modified>
</cp:coreProperties>
</file>