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ocuments\ВОЗ\РІШЕННЯ\ЦПМСД\2026\червень\"/>
    </mc:Choice>
  </mc:AlternateContent>
  <xr:revisionPtr revIDLastSave="0" documentId="13_ncr:1_{FB0C0304-E9BB-4F92-B07E-5AC98B8BDBA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 (2)" sheetId="1" r:id="rId1"/>
  </sheets>
  <definedNames>
    <definedName name="_xlnm.Print_Area" localSheetId="0">'лист (2)'!$A$1:$I$29</definedName>
  </definedNames>
  <calcPr calcId="19102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" i="1" l="1"/>
  <c r="F18" i="1"/>
  <c r="H21" i="1"/>
  <c r="H22" i="1" s="1"/>
  <c r="G21" i="1"/>
  <c r="F21" i="1"/>
  <c r="G22" i="1"/>
  <c r="H14" i="1"/>
  <c r="G14" i="1"/>
  <c r="F17" i="1" l="1"/>
  <c r="F22" i="1" s="1"/>
  <c r="F10" i="1"/>
  <c r="F14" i="1" s="1"/>
  <c r="F23" i="1" l="1"/>
  <c r="H10" i="1" l="1"/>
  <c r="H23" i="1" s="1"/>
  <c r="G10" i="1"/>
  <c r="G23" i="1" s="1"/>
</calcChain>
</file>

<file path=xl/sharedStrings.xml><?xml version="1.0" encoding="utf-8"?>
<sst xmlns="http://schemas.openxmlformats.org/spreadsheetml/2006/main" count="73" uniqueCount="51">
  <si>
    <t>Додаток 1                                     до Програми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</si>
  <si>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                                      Ковельської міської ради Волинської області</t>
  </si>
  <si>
    <t>на 2026 -2028 роки</t>
  </si>
  <si>
    <t>№ з/п</t>
  </si>
  <si>
    <t>Перелік заходів програми</t>
  </si>
  <si>
    <t>Строк виконання заходу</t>
  </si>
  <si>
    <t>Виконавці</t>
  </si>
  <si>
    <t>Джерела фінансування</t>
  </si>
  <si>
    <t>Очікуваний результат</t>
  </si>
  <si>
    <t>1.</t>
  </si>
  <si>
    <t>1.1</t>
  </si>
  <si>
    <t>2026-2028</t>
  </si>
  <si>
    <t>Ковельський ЦПМСД</t>
  </si>
  <si>
    <t>Місцеві бюджети</t>
  </si>
  <si>
    <t xml:space="preserve">Стимулювання якості та ефективності роботи медичного та обслуговуючого персоналу </t>
  </si>
  <si>
    <t>Оплата комунальних послуг та енергоносіїв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</si>
  <si>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</si>
  <si>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</si>
  <si>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</si>
  <si>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Забезпечення надання  медичної допомоги пацієнтам</t>
  </si>
  <si>
    <t>Забезпечення пільгових категорій населення</t>
  </si>
  <si>
    <t>Міський бюджет, інші джерела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</si>
  <si>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</si>
  <si>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Оплата інших поточних видатків</t>
  </si>
  <si>
    <t>Начальник відділу охорони здоров'я</t>
  </si>
  <si>
    <t>Лідія ЖОЛІНСЬКА</t>
  </si>
  <si>
    <t xml:space="preserve">Напрями діяльності та заходи </t>
  </si>
  <si>
    <t>Орієнтовні обсяги фінансування (вартість), тис. грн у тому числі</t>
  </si>
  <si>
    <t>2026 рік</t>
  </si>
  <si>
    <t>2027 рік</t>
  </si>
  <si>
    <t>2028 рік</t>
  </si>
  <si>
    <t>1.1.1</t>
  </si>
  <si>
    <t>1.1.2</t>
  </si>
  <si>
    <t>ВСЬОГО за розділом І</t>
  </si>
  <si>
    <t>Фінансова підтримка та покращення матеріально-технічної бази  Ковельського ЦПМСД</t>
  </si>
  <si>
    <t>ВСЬОГО за розділом ІІ</t>
  </si>
  <si>
    <t>2.1</t>
  </si>
  <si>
    <t>2.2</t>
  </si>
  <si>
    <t>2.3</t>
  </si>
  <si>
    <t>2.4</t>
  </si>
  <si>
    <t>Загальний обсяг ресурсів</t>
  </si>
  <si>
    <t>Покращення якості життя та досягнення ефективного знеболення пацієнтів у термінальній стадії</t>
  </si>
  <si>
    <t>Підвищення ефективності  надання населенню первинної  медичної допомоги</t>
  </si>
  <si>
    <t>2.2.1</t>
  </si>
  <si>
    <t>2.2.2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</si>
  <si>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покращення матеріальної бази закладів охорони здоров'я</t>
  </si>
  <si>
    <t>Забезпечення онкохворих знеболюючими лікарськими препаратами, в т. ч. які містять наркотичні речовини відповідно до постанови КМУ від 17.08.1998 № 1303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</si>
  <si>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№ 1303</t>
  </si>
  <si>
    <t>Оплата послуг (крім комунальних) (оплата послуг з адміністрування, супроводу та обслуговування програмного забезпечення, підготовка будівель до опалюваного сезону, поточних ремонтів)</t>
  </si>
  <si>
    <t>Придбання матеріально-технічного оснащення (обладнання, комп'ютерної техніки, господарських товарів, паливно-мастильних матеріалів та інших)</t>
  </si>
  <si>
    <t>Фінансування заробітної плати (заробітна плата працівників, які обслуговують сільське населення в МПТБ; стимулюючі виплати медичним працівникам сільської місцевості; заробітна плата патронажних медичних сестер, що здійснюють медичне спостереження за дітьми до 4 років відповідно до наказів  МОЗ  України  від 03.12.2024  №  2003  та  від  29.09.2025 № 1500; доплати інтернам)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</si>
</sst>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2" fontId="1" fillId="2" borderId="0" xfId="0" applyNumberFormat="1" applyFont="1" applyFill="1" applyAlignment="1">
      <alignment vertical="center" wrapText="1"/>
    </xf>
    <xf numFmtId="0" fontId="1" fillId="2" borderId="0" xfId="0" applyFont="1" applyFill="1"/>
    <xf numFmtId="164" fontId="1" fillId="2" borderId="0" xfId="0" applyNumberFormat="1" applyFont="1" applyFill="1"/>
    <xf numFmtId="0" fontId="0" fillId="2" borderId="0" xfId="0" applyFill="1"/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6" fillId="2" borderId="2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164" fontId="0" fillId="0" borderId="0" xfId="0" applyNumberFormat="1"/>
    <xf numFmtId="0" fontId="8" fillId="2" borderId="0" xfId="0" applyFont="1" applyFill="1" applyAlignment="1">
      <alignment vertical="center"/>
    </xf>
    <xf numFmtId="0" fontId="10" fillId="2" borderId="0" xfId="0" applyFont="1" applyFill="1"/>
    <xf numFmtId="164" fontId="8" fillId="0" borderId="0" xfId="0" applyNumberFormat="1" applyFont="1"/>
    <xf numFmtId="0" fontId="8" fillId="0" borderId="0" xfId="0" applyFont="1"/>
    <xf numFmtId="2" fontId="10" fillId="2" borderId="0" xfId="0" applyNumberFormat="1" applyFont="1" applyFill="1" applyAlignment="1">
      <alignment vertical="center" wrapText="1"/>
    </xf>
    <xf numFmtId="164" fontId="10" fillId="2" borderId="0" xfId="0" applyNumberFormat="1" applyFont="1" applyFill="1"/>
    <xf numFmtId="0" fontId="8" fillId="2" borderId="0" xfId="0" applyFont="1" applyFill="1"/>
    <xf numFmtId="164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Zeros="0" tabSelected="1" topLeftCell="A11" zoomScale="70" zoomScaleNormal="70" workbookViewId="0">
      <selection activeCell="N16" sqref="N16"/>
    </sheetView>
  </sheetViews>
  <sheetFormatPr defaultColWidth="8.5703125" defaultRowHeight="15" customHeight="1" x14ac:dyDescent="0.25"/>
  <cols>
    <col min="1" max="1" width="7.42578125" style="6" customWidth="1"/>
    <col min="2" max="2" width="65.28515625" style="7" customWidth="1"/>
    <col min="3" max="3" width="13" style="8" customWidth="1"/>
    <col min="4" max="4" width="17" style="8" customWidth="1"/>
    <col min="5" max="5" width="14.85546875" style="8" customWidth="1"/>
    <col min="6" max="8" width="14.85546875" style="9" customWidth="1"/>
    <col min="9" max="9" width="29.5703125" style="10" customWidth="1"/>
    <col min="10" max="10" width="15.42578125" customWidth="1"/>
  </cols>
  <sheetData>
    <row r="1" spans="1:11" ht="36.75" customHeight="1" x14ac:dyDescent="0.25">
      <c r="I1" s="11" t="s">
        <v>0</v>
      </c>
    </row>
    <row r="2" spans="1:11" ht="14.25" customHeight="1" x14ac:dyDescent="0.25">
      <c r="A2" s="39" t="s">
        <v>26</v>
      </c>
      <c r="B2" s="39"/>
      <c r="C2" s="39"/>
      <c r="D2" s="39"/>
      <c r="E2" s="39"/>
      <c r="F2" s="39"/>
      <c r="G2" s="39"/>
      <c r="H2" s="39"/>
      <c r="I2" s="39"/>
    </row>
    <row r="3" spans="1:11" ht="36" customHeight="1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</row>
    <row r="4" spans="1:11" ht="18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11" ht="9.75" customHeight="1" x14ac:dyDescent="0.25">
      <c r="A5" s="5"/>
    </row>
    <row r="6" spans="1:11" ht="33" customHeight="1" x14ac:dyDescent="0.25">
      <c r="A6" s="41" t="s">
        <v>3</v>
      </c>
      <c r="B6" s="42" t="s">
        <v>4</v>
      </c>
      <c r="C6" s="43" t="s">
        <v>5</v>
      </c>
      <c r="D6" s="43" t="s">
        <v>6</v>
      </c>
      <c r="E6" s="43" t="s">
        <v>7</v>
      </c>
      <c r="F6" s="47" t="s">
        <v>27</v>
      </c>
      <c r="G6" s="47"/>
      <c r="H6" s="47"/>
      <c r="I6" s="41" t="s">
        <v>8</v>
      </c>
    </row>
    <row r="7" spans="1:11" ht="21" customHeight="1" x14ac:dyDescent="0.25">
      <c r="A7" s="41"/>
      <c r="B7" s="42"/>
      <c r="C7" s="43"/>
      <c r="D7" s="43"/>
      <c r="E7" s="43"/>
      <c r="F7" s="47"/>
      <c r="G7" s="47"/>
      <c r="H7" s="47"/>
      <c r="I7" s="41"/>
    </row>
    <row r="8" spans="1:11" ht="21" customHeight="1" x14ac:dyDescent="0.25">
      <c r="A8" s="41"/>
      <c r="B8" s="42"/>
      <c r="C8" s="43"/>
      <c r="D8" s="43"/>
      <c r="E8" s="43"/>
      <c r="F8" s="2" t="s">
        <v>28</v>
      </c>
      <c r="G8" s="2" t="s">
        <v>29</v>
      </c>
      <c r="H8" s="2" t="s">
        <v>30</v>
      </c>
      <c r="I8" s="41"/>
    </row>
    <row r="9" spans="1:11" s="13" customFormat="1" ht="29.25" customHeight="1" x14ac:dyDescent="0.25">
      <c r="A9" s="12" t="s">
        <v>9</v>
      </c>
      <c r="B9" s="44" t="s">
        <v>42</v>
      </c>
      <c r="C9" s="44"/>
      <c r="D9" s="44"/>
      <c r="E9" s="44"/>
      <c r="F9" s="44"/>
      <c r="G9" s="44"/>
      <c r="H9" s="44"/>
      <c r="I9" s="44"/>
    </row>
    <row r="10" spans="1:11" ht="65.25" customHeight="1" x14ac:dyDescent="0.25">
      <c r="A10" s="18" t="s">
        <v>10</v>
      </c>
      <c r="B10" s="20" t="s">
        <v>20</v>
      </c>
      <c r="C10" s="1" t="s">
        <v>11</v>
      </c>
      <c r="D10" s="1" t="s">
        <v>12</v>
      </c>
      <c r="E10" s="3" t="s">
        <v>21</v>
      </c>
      <c r="F10" s="15">
        <f>F11+F12</f>
        <v>3960</v>
      </c>
      <c r="G10" s="15">
        <f>G11+G12</f>
        <v>4193.6000000000004</v>
      </c>
      <c r="H10" s="15">
        <f>H11+H12</f>
        <v>4415.8999999999996</v>
      </c>
      <c r="I10" s="21"/>
      <c r="J10" s="17"/>
    </row>
    <row r="11" spans="1:11" ht="65.25" customHeight="1" x14ac:dyDescent="0.25">
      <c r="A11" s="18" t="s">
        <v>31</v>
      </c>
      <c r="B11" s="20" t="s">
        <v>46</v>
      </c>
      <c r="C11" s="1" t="s">
        <v>11</v>
      </c>
      <c r="D11" s="1" t="s">
        <v>12</v>
      </c>
      <c r="E11" s="3" t="s">
        <v>16</v>
      </c>
      <c r="F11" s="15">
        <v>360</v>
      </c>
      <c r="G11" s="15">
        <v>385</v>
      </c>
      <c r="H11" s="15">
        <v>405</v>
      </c>
      <c r="I11" s="21" t="s">
        <v>41</v>
      </c>
      <c r="J11" s="17"/>
    </row>
    <row r="12" spans="1:11" ht="111" customHeight="1" x14ac:dyDescent="0.25">
      <c r="A12" s="18" t="s">
        <v>32</v>
      </c>
      <c r="B12" s="20" t="s">
        <v>47</v>
      </c>
      <c r="C12" s="1" t="s">
        <v>11</v>
      </c>
      <c r="D12" s="1" t="s">
        <v>12</v>
      </c>
      <c r="E12" s="3" t="s">
        <v>16</v>
      </c>
      <c r="F12" s="15">
        <v>3600</v>
      </c>
      <c r="G12" s="15">
        <v>3808.6</v>
      </c>
      <c r="H12" s="15">
        <v>4010.9</v>
      </c>
      <c r="I12" s="4" t="s">
        <v>22</v>
      </c>
      <c r="J12" s="17"/>
      <c r="K12" s="22"/>
    </row>
    <row r="13" spans="1:11" ht="2.25" hidden="1" customHeight="1" x14ac:dyDescent="0.25">
      <c r="A13" s="18"/>
      <c r="B13" s="20"/>
      <c r="C13" s="1"/>
      <c r="D13" s="1"/>
      <c r="E13" s="3"/>
      <c r="F13" s="15"/>
      <c r="G13" s="15"/>
      <c r="H13" s="15"/>
      <c r="I13" s="4"/>
      <c r="J13" s="17"/>
      <c r="K13" s="22"/>
    </row>
    <row r="14" spans="1:11" ht="22.5" customHeight="1" x14ac:dyDescent="0.25">
      <c r="A14" s="45" t="s">
        <v>33</v>
      </c>
      <c r="B14" s="45"/>
      <c r="C14" s="45"/>
      <c r="D14" s="45"/>
      <c r="E14" s="45"/>
      <c r="F14" s="35">
        <f>F10+F13</f>
        <v>3960</v>
      </c>
      <c r="G14" s="35">
        <f>G10+G13</f>
        <v>4193.6000000000004</v>
      </c>
      <c r="H14" s="35">
        <f>H10+H13</f>
        <v>4415.8999999999996</v>
      </c>
      <c r="I14" s="16"/>
      <c r="J14" s="17"/>
    </row>
    <row r="15" spans="1:11" ht="22.5" customHeight="1" x14ac:dyDescent="0.25">
      <c r="A15" s="48" t="s">
        <v>34</v>
      </c>
      <c r="B15" s="49"/>
      <c r="C15" s="49"/>
      <c r="D15" s="49"/>
      <c r="E15" s="49"/>
      <c r="F15" s="49"/>
      <c r="G15" s="49"/>
      <c r="H15" s="49"/>
      <c r="I15" s="49"/>
      <c r="J15" s="17"/>
    </row>
    <row r="16" spans="1:11" ht="166.5" customHeight="1" x14ac:dyDescent="0.25">
      <c r="A16" s="36" t="s">
        <v>36</v>
      </c>
      <c r="B16" s="14" t="s">
        <v>50</v>
      </c>
      <c r="C16" s="1" t="s">
        <v>11</v>
      </c>
      <c r="D16" s="1" t="s">
        <v>12</v>
      </c>
      <c r="E16" s="3" t="s">
        <v>13</v>
      </c>
      <c r="F16" s="15">
        <v>2941.1</v>
      </c>
      <c r="G16" s="15">
        <v>3114.6</v>
      </c>
      <c r="H16" s="15">
        <v>3279.6</v>
      </c>
      <c r="I16" s="16" t="s">
        <v>14</v>
      </c>
      <c r="J16" s="17"/>
    </row>
    <row r="17" spans="1:10" ht="61.5" customHeight="1" x14ac:dyDescent="0.25">
      <c r="A17" s="36" t="s">
        <v>37</v>
      </c>
      <c r="B17" s="14" t="s">
        <v>23</v>
      </c>
      <c r="C17" s="1" t="s">
        <v>11</v>
      </c>
      <c r="D17" s="1" t="s">
        <v>12</v>
      </c>
      <c r="E17" s="3" t="s">
        <v>13</v>
      </c>
      <c r="F17" s="15">
        <f>F18+F19</f>
        <v>1884.4</v>
      </c>
      <c r="G17" s="15">
        <v>2195.6</v>
      </c>
      <c r="H17" s="15">
        <v>2312.3000000000002</v>
      </c>
      <c r="I17" s="16"/>
      <c r="J17" s="17"/>
    </row>
    <row r="18" spans="1:10" ht="90.75" customHeight="1" x14ac:dyDescent="0.25">
      <c r="A18" s="36" t="s">
        <v>43</v>
      </c>
      <c r="B18" s="38" t="s">
        <v>49</v>
      </c>
      <c r="C18" s="1" t="s">
        <v>11</v>
      </c>
      <c r="D18" s="1" t="s">
        <v>12</v>
      </c>
      <c r="E18" s="3" t="s">
        <v>13</v>
      </c>
      <c r="F18" s="15">
        <f>607.5+250</f>
        <v>857.5</v>
      </c>
      <c r="G18" s="15">
        <v>810</v>
      </c>
      <c r="H18" s="15">
        <v>900</v>
      </c>
      <c r="I18" s="51" t="s">
        <v>45</v>
      </c>
      <c r="J18" s="17"/>
    </row>
    <row r="19" spans="1:10" ht="140.25" customHeight="1" x14ac:dyDescent="0.25">
      <c r="A19" s="36" t="s">
        <v>44</v>
      </c>
      <c r="B19" s="14" t="s">
        <v>48</v>
      </c>
      <c r="C19" s="1" t="s">
        <v>11</v>
      </c>
      <c r="D19" s="1" t="s">
        <v>12</v>
      </c>
      <c r="E19" s="3" t="s">
        <v>13</v>
      </c>
      <c r="F19" s="15">
        <f>1879.9+21-524-100-250</f>
        <v>1026.9000000000001</v>
      </c>
      <c r="G19" s="15">
        <v>1846.2</v>
      </c>
      <c r="H19" s="15">
        <v>1897.3</v>
      </c>
      <c r="I19" s="52"/>
      <c r="J19" s="17"/>
    </row>
    <row r="20" spans="1:10" ht="84" customHeight="1" x14ac:dyDescent="0.25">
      <c r="A20" s="36" t="s">
        <v>38</v>
      </c>
      <c r="B20" s="19" t="s">
        <v>15</v>
      </c>
      <c r="C20" s="1" t="s">
        <v>11</v>
      </c>
      <c r="D20" s="1" t="s">
        <v>12</v>
      </c>
      <c r="E20" s="3" t="s">
        <v>16</v>
      </c>
      <c r="F20" s="15">
        <v>2098.8690000000001</v>
      </c>
      <c r="G20" s="15">
        <v>2222.6999999999998</v>
      </c>
      <c r="H20" s="15">
        <v>2340.5</v>
      </c>
      <c r="I20" s="16" t="s">
        <v>17</v>
      </c>
      <c r="J20" s="17"/>
    </row>
    <row r="21" spans="1:10" ht="113.25" customHeight="1" x14ac:dyDescent="0.25">
      <c r="A21" s="36" t="s">
        <v>39</v>
      </c>
      <c r="B21" s="19" t="s">
        <v>18</v>
      </c>
      <c r="C21" s="1" t="s">
        <v>11</v>
      </c>
      <c r="D21" s="1" t="s">
        <v>12</v>
      </c>
      <c r="E21" s="3" t="s">
        <v>16</v>
      </c>
      <c r="F21" s="15">
        <f>95.3+68</f>
        <v>163.30000000000001</v>
      </c>
      <c r="G21" s="15">
        <f>100.9+72</f>
        <v>172.9</v>
      </c>
      <c r="H21" s="15">
        <f>106.3+75.8</f>
        <v>182.1</v>
      </c>
      <c r="I21" s="16" t="s">
        <v>19</v>
      </c>
      <c r="J21" s="17"/>
    </row>
    <row r="22" spans="1:10" ht="31.5" customHeight="1" x14ac:dyDescent="0.25">
      <c r="A22" s="45" t="s">
        <v>35</v>
      </c>
      <c r="B22" s="45"/>
      <c r="C22" s="45"/>
      <c r="D22" s="45"/>
      <c r="E22" s="45"/>
      <c r="F22" s="15">
        <f>F16+F17+F20+F21</f>
        <v>7087.6690000000008</v>
      </c>
      <c r="G22" s="15">
        <f>G16+G17+G20+G21</f>
        <v>7705.7999999999993</v>
      </c>
      <c r="H22" s="15">
        <f>H16+H17+H20+H21</f>
        <v>8114.5</v>
      </c>
      <c r="I22" s="16"/>
    </row>
    <row r="23" spans="1:10" ht="31.5" customHeight="1" x14ac:dyDescent="0.25">
      <c r="A23" s="50" t="s">
        <v>40</v>
      </c>
      <c r="B23" s="50"/>
      <c r="C23" s="50"/>
      <c r="D23" s="50"/>
      <c r="E23" s="50"/>
      <c r="F23" s="35">
        <f>F22+F14</f>
        <v>11047.669000000002</v>
      </c>
      <c r="G23" s="35">
        <f>G22+G14</f>
        <v>11899.4</v>
      </c>
      <c r="H23" s="35">
        <f>H22+H14</f>
        <v>12530.4</v>
      </c>
      <c r="I23" s="37"/>
    </row>
    <row r="24" spans="1:10" ht="79.5" customHeight="1" x14ac:dyDescent="0.25">
      <c r="B24" s="33"/>
      <c r="C24" s="31"/>
      <c r="D24" s="31"/>
      <c r="E24" s="32"/>
      <c r="F24" s="30"/>
      <c r="G24" s="30"/>
      <c r="H24" s="30"/>
      <c r="I24" s="34"/>
    </row>
    <row r="25" spans="1:10" s="26" customFormat="1" ht="17.25" x14ac:dyDescent="0.3">
      <c r="A25" s="53" t="s">
        <v>24</v>
      </c>
      <c r="B25" s="53"/>
      <c r="C25" s="24"/>
      <c r="D25" s="24"/>
      <c r="E25" s="24"/>
      <c r="F25" s="46" t="s">
        <v>25</v>
      </c>
      <c r="G25" s="46"/>
      <c r="H25" s="46"/>
      <c r="I25" s="46"/>
      <c r="J25" s="25"/>
    </row>
    <row r="26" spans="1:10" s="26" customFormat="1" ht="17.25" x14ac:dyDescent="0.3">
      <c r="A26" s="23"/>
      <c r="B26" s="27"/>
      <c r="C26" s="24"/>
      <c r="D26" s="24"/>
      <c r="E26" s="24"/>
      <c r="F26" s="28"/>
      <c r="G26" s="28"/>
      <c r="H26" s="28"/>
      <c r="I26" s="29"/>
    </row>
    <row r="27" spans="1:10" s="26" customFormat="1" ht="17.25" x14ac:dyDescent="0.3">
      <c r="A27" s="23"/>
      <c r="B27" s="27"/>
      <c r="C27" s="24"/>
      <c r="D27" s="24"/>
      <c r="E27" s="24"/>
      <c r="F27" s="28"/>
      <c r="G27" s="28"/>
      <c r="H27" s="28"/>
      <c r="I27" s="29"/>
    </row>
    <row r="28" spans="1:10" s="26" customFormat="1" ht="17.25" x14ac:dyDescent="0.3">
      <c r="A28" s="23"/>
      <c r="B28" s="27"/>
      <c r="C28" s="24"/>
      <c r="D28" s="24"/>
      <c r="E28" s="24"/>
      <c r="F28" s="28"/>
      <c r="G28" s="28"/>
      <c r="H28" s="28"/>
      <c r="I28" s="29"/>
    </row>
    <row r="29" spans="1:10" s="26" customFormat="1" ht="17.25" x14ac:dyDescent="0.3">
      <c r="A29" s="23"/>
      <c r="B29" s="27"/>
      <c r="C29" s="24"/>
      <c r="D29" s="24"/>
      <c r="E29" s="24"/>
      <c r="F29" s="28"/>
      <c r="G29" s="28"/>
      <c r="H29" s="28"/>
      <c r="I29" s="29"/>
    </row>
  </sheetData>
  <mergeCells count="18">
    <mergeCell ref="B9:I9"/>
    <mergeCell ref="A14:E14"/>
    <mergeCell ref="F25:I25"/>
    <mergeCell ref="F6:H7"/>
    <mergeCell ref="A15:I15"/>
    <mergeCell ref="A22:E22"/>
    <mergeCell ref="A23:E23"/>
    <mergeCell ref="I18:I19"/>
    <mergeCell ref="A25:B25"/>
    <mergeCell ref="A2:I2"/>
    <mergeCell ref="A3:I3"/>
    <mergeCell ref="A4:I4"/>
    <mergeCell ref="A6:A8"/>
    <mergeCell ref="B6:B8"/>
    <mergeCell ref="C6:C8"/>
    <mergeCell ref="D6:D8"/>
    <mergeCell ref="E6:E8"/>
    <mergeCell ref="I6:I8"/>
  </mergeCells>
  <pageMargins left="3.9583333333333297E-2" right="7.8472222222222193E-2" top="0.15763888888888899" bottom="0.15763888888888899" header="0.511811023622047" footer="0.511811023622047"/>
  <pageSetup paperSize="9" scale="74" fitToHeight="5" orientation="landscape" horizontalDpi="300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(2)</vt:lpstr>
      <vt:lpstr>'лист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2026-06-08T11:58:23Z</cp:lastPrinted>
  <dcterms:created xsi:type="dcterms:W3CDTF">2006-09-28T05:33:49Z</dcterms:created>
  <dcterms:modified xsi:type="dcterms:W3CDTF">2026-06-08T11:59:36Z</dcterms:modified>
  <dc:language>uk-UA</dc:language>
</cp:coreProperties>
</file>