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24226"/>
  <xr:revisionPtr revIDLastSave="0" documentId="13_ncr:1_{A41293D4-D360-4415-A31D-212985006F59}" xr6:coauthVersionLast="47" xr6:coauthVersionMax="47" xr10:uidLastSave="{00000000-0000-0000-0000-000000000000}"/>
  <bookViews>
    <workbookView xWindow="-120" yWindow="-120" windowWidth="24240" windowHeight="13020" tabRatio="749" xr2:uid="{00000000-000D-0000-FFFF-FFFF00000000}"/>
  </bookViews>
  <sheets>
    <sheet name="20.08.26" sheetId="68" r:id="rId1"/>
  </sheets>
  <definedNames>
    <definedName name="_xlnm._FilterDatabase" localSheetId="0" hidden="1">'20.08.26'!$A$10:$E$36</definedName>
    <definedName name="_xlnm.Print_Area" localSheetId="0">'20.08.26'!$A$1:$D$39</definedName>
  </definedNames>
  <calcPr calcId="191029" refMode="R1C1"/>
</workbook>
</file>

<file path=xl/calcChain.xml><?xml version="1.0" encoding="utf-8"?>
<calcChain xmlns="http://schemas.openxmlformats.org/spreadsheetml/2006/main">
  <c r="D26" i="68" l="1"/>
  <c r="D28" i="68"/>
  <c r="D29" i="68"/>
</calcChain>
</file>

<file path=xl/sharedStrings.xml><?xml version="1.0" encoding="utf-8"?>
<sst xmlns="http://schemas.openxmlformats.org/spreadsheetml/2006/main" count="49" uniqueCount="38">
  <si>
    <t>1.Показники міжбюджетних трансфертів з інших бюджетів</t>
  </si>
  <si>
    <t>Код класифікації доходів бюджету / Код бюджету</t>
  </si>
  <si>
    <t>Найменування трансферту/ Найменування бюджету - назва міжбюджетного трансферту</t>
  </si>
  <si>
    <t xml:space="preserve">Усього </t>
  </si>
  <si>
    <t>І.Трансферти до загального фонду бюджету</t>
  </si>
  <si>
    <t>Інші субвенції з місцевого бюджету</t>
  </si>
  <si>
    <t>х</t>
  </si>
  <si>
    <t>загальний фонд</t>
  </si>
  <si>
    <t>спеціальний фонд</t>
  </si>
  <si>
    <t>код бюджету</t>
  </si>
  <si>
    <t>Державний бюджет</t>
  </si>
  <si>
    <t>9900000000</t>
  </si>
  <si>
    <t>0355900000</t>
  </si>
  <si>
    <t xml:space="preserve">       Начальник фінансового управління                                                                      Валентина РОМАНЧУК</t>
  </si>
  <si>
    <t>Додаток 4</t>
  </si>
  <si>
    <t>до рішення міської ради</t>
  </si>
  <si>
    <t>____________ № ___</t>
  </si>
  <si>
    <t xml:space="preserve">    Зміни до додатка №5 рішення міської ради                                                                                                                                                       "Про бюджет Ковельської міської територіальної громади на 2026 рік"                                                                                                               </t>
  </si>
  <si>
    <t>Міжбюджетні трансферти на 2026 рік</t>
  </si>
  <si>
    <t>(грн)</t>
  </si>
  <si>
    <t>Усього</t>
  </si>
  <si>
    <t>Бюджет Колодяженської сільської територіальної громади</t>
  </si>
  <si>
    <t>Х</t>
  </si>
  <si>
    <t>УСЬОГО за розділом І та ІІ, у тому числі:</t>
  </si>
  <si>
    <t>2. Показники міжбюджетних трансфертів іншим  бюджетам</t>
  </si>
  <si>
    <t>Код Програмної
класифікації
видатків та
кредитування
місцевого бюджету/
Код бюджету</t>
  </si>
  <si>
    <t>Код типової
програмної
класифікації
видатків та
кредитування
місцевого
бюджету</t>
  </si>
  <si>
    <t>Найменування трансферту/
Найменування бюджету – отримувача міжбюджетного трансферту</t>
  </si>
  <si>
    <t>І. Трансферти із загального фонду бюджету</t>
  </si>
  <si>
    <t>Субвенція з місцевого бюджету державному бюджету на виконання програм соціально-економічного розвитку регіонів</t>
  </si>
  <si>
    <t>Субвенція з інших місцевих бюджетів на  обслуговування дітей Ковельського району міськими школами естетичного виховання</t>
  </si>
  <si>
    <t>0351600000</t>
  </si>
  <si>
    <t>9150</t>
  </si>
  <si>
    <t>Інші дотації з місцевого бюджету</t>
  </si>
  <si>
    <t>Обласний бюджет Волинської області</t>
  </si>
  <si>
    <r>
      <rPr>
        <b/>
        <i/>
        <sz val="10"/>
        <rFont val="Times New Roman"/>
        <family val="1"/>
        <charset val="204"/>
      </rPr>
      <t xml:space="preserve">Дотація обласному бюджету </t>
    </r>
    <r>
      <rPr>
        <i/>
        <sz val="10"/>
        <rFont val="Times New Roman"/>
        <family val="1"/>
        <charset val="204"/>
      </rPr>
      <t>на забезпечення частки громади у фінансуванні придбання мобільних укриттів для прифронтових та воюючих регіонів</t>
    </r>
  </si>
  <si>
    <r>
      <t xml:space="preserve">Субвенція державному бюджету для військової частини **** (на покращення матеріально-технічного забезпечення військової частини (придбання автоматизованих турелей для мобільно-вогневих груп) </t>
    </r>
    <r>
      <rPr>
        <i/>
        <sz val="10"/>
        <rFont val="Times New Roman"/>
        <family val="1"/>
        <charset val="204"/>
      </rPr>
      <t>в рамках Програми покращення матеріально-технічного забезпечення військових частин Збройних сил України та інших військових та воєнізованих формувань, проведення заходів територіальної оборони, мобілізаційної підготовки та мобілізації на 2026 рік</t>
    </r>
  </si>
  <si>
    <r>
      <rPr>
        <b/>
        <i/>
        <sz val="10"/>
        <rFont val="Times New Roman"/>
        <family val="1"/>
        <charset val="204"/>
      </rPr>
      <t xml:space="preserve">Субвенція  ДБ - В/Ч **** </t>
    </r>
    <r>
      <rPr>
        <sz val="10"/>
        <rFont val="Times New Roman"/>
        <family val="1"/>
        <charset val="204"/>
      </rPr>
      <t>(Для забезпечення оплати послуг терміналів супутникового зв’язку Starlink тарифу “МАНДРІВНИЙ (безлімітний)”  (поточні видатки))  в рамках Програми покращення матеріально-технічного забезпечення військових частин Збройних сил України та інших військових та воєнізованих формувань, проведення заходів територіальної оборони, мобілізаційної підготовки та мобілізації на 2026 рік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</si>
</sst>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₴_-;\-* #,##0.00\ _₴_-;_-* &quot;-&quot;??\ _₴_-;_-@_-"/>
    <numFmt numFmtId="165" formatCode="_-* #,##0.00_₴_-;\-* #,##0.00_₴_-;_-* &quot;-&quot;??_₴_-;_-@_-"/>
  </numFmts>
  <fonts count="2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u/>
      <sz val="11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165" fontId="8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 applyAlignment="1">
      <alignment vertical="center"/>
    </xf>
    <xf numFmtId="49" fontId="5" fillId="0" borderId="0" xfId="0" applyNumberFormat="1" applyFont="1" applyAlignment="1">
      <alignment horizontal="center" vertical="center" wrapText="1" shrinkToFit="1"/>
    </xf>
    <xf numFmtId="0" fontId="9" fillId="0" borderId="0" xfId="0" applyFont="1" applyAlignment="1">
      <alignment vertical="center"/>
    </xf>
    <xf numFmtId="49" fontId="11" fillId="0" borderId="0" xfId="0" applyNumberFormat="1" applyFont="1" applyAlignment="1">
      <alignment horizontal="center" vertical="center" wrapText="1" shrinkToFit="1"/>
    </xf>
    <xf numFmtId="0" fontId="12" fillId="0" borderId="0" xfId="0" applyFont="1" applyAlignment="1">
      <alignment horizontal="center" vertical="center"/>
    </xf>
    <xf numFmtId="0" fontId="13" fillId="0" borderId="0" xfId="0" applyFont="1"/>
    <xf numFmtId="0" fontId="14" fillId="0" borderId="0" xfId="0" applyFont="1"/>
    <xf numFmtId="0" fontId="15" fillId="0" borderId="0" xfId="0" applyFont="1" applyAlignment="1">
      <alignment horizontal="left"/>
    </xf>
    <xf numFmtId="0" fontId="15" fillId="0" borderId="0" xfId="0" applyFont="1"/>
    <xf numFmtId="164" fontId="13" fillId="0" borderId="0" xfId="0" applyNumberFormat="1" applyFont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4" fontId="3" fillId="0" borderId="3" xfId="0" applyNumberFormat="1" applyFont="1" applyBorder="1" applyAlignment="1">
      <alignment horizontal="right" vertical="center" wrapText="1"/>
    </xf>
    <xf numFmtId="4" fontId="6" fillId="0" borderId="3" xfId="0" applyNumberFormat="1" applyFont="1" applyBorder="1" applyAlignment="1">
      <alignment horizontal="right" vertical="center" wrapText="1"/>
    </xf>
    <xf numFmtId="4" fontId="20" fillId="0" borderId="3" xfId="0" applyNumberFormat="1" applyFont="1" applyBorder="1" applyAlignment="1">
      <alignment horizontal="right" vertical="center" wrapText="1"/>
    </xf>
    <xf numFmtId="0" fontId="20" fillId="0" borderId="2" xfId="0" applyFont="1" applyBorder="1" applyAlignment="1">
      <alignment horizontal="left" vertical="center" wrapText="1"/>
    </xf>
    <xf numFmtId="0" fontId="21" fillId="0" borderId="2" xfId="0" applyFont="1" applyBorder="1" applyAlignment="1">
      <alignment horizontal="left" vertical="center" wrapText="1"/>
    </xf>
    <xf numFmtId="165" fontId="10" fillId="0" borderId="3" xfId="1" applyFont="1" applyFill="1" applyBorder="1" applyAlignment="1">
      <alignment horizontal="right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165" fontId="9" fillId="0" borderId="3" xfId="1" applyFont="1" applyFill="1" applyBorder="1" applyAlignment="1">
      <alignment horizontal="right" vertical="center" wrapText="1"/>
    </xf>
    <xf numFmtId="0" fontId="22" fillId="0" borderId="0" xfId="0" applyFont="1" applyAlignment="1">
      <alignment horizontal="left"/>
    </xf>
    <xf numFmtId="49" fontId="13" fillId="0" borderId="0" xfId="0" applyNumberFormat="1" applyFont="1" applyAlignment="1">
      <alignment horizontal="center"/>
    </xf>
    <xf numFmtId="49" fontId="10" fillId="0" borderId="1" xfId="0" applyNumberFormat="1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49" fontId="4" fillId="0" borderId="0" xfId="0" applyNumberFormat="1" applyFont="1"/>
    <xf numFmtId="1" fontId="4" fillId="0" borderId="1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  <xf numFmtId="1" fontId="4" fillId="0" borderId="3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3" fillId="0" borderId="2" xfId="0" applyFont="1" applyBorder="1" applyAlignment="1">
      <alignment horizontal="left" wrapText="1"/>
    </xf>
    <xf numFmtId="4" fontId="23" fillId="0" borderId="3" xfId="0" applyNumberFormat="1" applyFont="1" applyBorder="1"/>
    <xf numFmtId="4" fontId="4" fillId="0" borderId="3" xfId="0" applyNumberFormat="1" applyFont="1" applyBorder="1"/>
    <xf numFmtId="0" fontId="5" fillId="0" borderId="2" xfId="0" applyFont="1" applyBorder="1" applyAlignment="1">
      <alignment horizontal="left"/>
    </xf>
    <xf numFmtId="0" fontId="19" fillId="0" borderId="2" xfId="0" applyFont="1" applyBorder="1" applyAlignment="1">
      <alignment horizontal="left"/>
    </xf>
    <xf numFmtId="0" fontId="23" fillId="0" borderId="1" xfId="0" applyFont="1" applyBorder="1" applyAlignment="1">
      <alignment horizontal="left"/>
    </xf>
    <xf numFmtId="49" fontId="23" fillId="0" borderId="2" xfId="0" applyNumberFormat="1" applyFont="1" applyBorder="1" applyAlignment="1">
      <alignment horizontal="left"/>
    </xf>
    <xf numFmtId="4" fontId="17" fillId="0" borderId="3" xfId="0" applyNumberFormat="1" applyFont="1" applyBorder="1"/>
    <xf numFmtId="0" fontId="13" fillId="0" borderId="2" xfId="0" applyFont="1" applyBorder="1" applyAlignment="1">
      <alignment horizontal="center"/>
    </xf>
    <xf numFmtId="0" fontId="4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4" fontId="5" fillId="0" borderId="3" xfId="0" applyNumberFormat="1" applyFont="1" applyBorder="1"/>
    <xf numFmtId="0" fontId="19" fillId="0" borderId="1" xfId="0" applyFont="1" applyBorder="1" applyAlignment="1">
      <alignment horizontal="center"/>
    </xf>
    <xf numFmtId="49" fontId="19" fillId="0" borderId="2" xfId="0" applyNumberFormat="1" applyFont="1" applyBorder="1" applyAlignment="1">
      <alignment horizontal="center"/>
    </xf>
    <xf numFmtId="4" fontId="19" fillId="0" borderId="3" xfId="0" applyNumberFormat="1" applyFont="1" applyBorder="1"/>
    <xf numFmtId="0" fontId="19" fillId="0" borderId="3" xfId="0" applyFont="1" applyBorder="1"/>
    <xf numFmtId="0" fontId="19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13" fillId="0" borderId="2" xfId="0" applyNumberFormat="1" applyFont="1" applyBorder="1" applyAlignment="1">
      <alignment horizontal="center"/>
    </xf>
    <xf numFmtId="0" fontId="24" fillId="0" borderId="2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5" fillId="0" borderId="0" xfId="0" applyFont="1" applyAlignment="1">
      <alignment horizontal="center" wrapText="1"/>
    </xf>
    <xf numFmtId="49" fontId="7" fillId="0" borderId="0" xfId="0" applyNumberFormat="1" applyFont="1" applyAlignment="1">
      <alignment horizontal="center" vertical="center" wrapText="1" shrinkToFit="1"/>
    </xf>
    <xf numFmtId="0" fontId="18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E39"/>
  <sheetViews>
    <sheetView tabSelected="1" topLeftCell="A25" workbookViewId="0">
      <selection activeCell="C31" sqref="C31"/>
    </sheetView>
  </sheetViews>
  <sheetFormatPr defaultColWidth="9.140625" defaultRowHeight="15" x14ac:dyDescent="0.25"/>
  <cols>
    <col min="1" max="1" width="12.140625" style="6" customWidth="1"/>
    <col min="2" max="2" width="11.7109375" style="32" customWidth="1"/>
    <col min="3" max="3" width="63.85546875" style="6" customWidth="1"/>
    <col min="4" max="4" width="23.28515625" style="6" customWidth="1"/>
    <col min="5" max="5" width="9.140625" style="10"/>
    <col min="6" max="16384" width="9.140625" style="6"/>
  </cols>
  <sheetData>
    <row r="1" spans="1:5" x14ac:dyDescent="0.25">
      <c r="D1" s="9" t="s">
        <v>14</v>
      </c>
    </row>
    <row r="2" spans="1:5" x14ac:dyDescent="0.25">
      <c r="D2" s="6" t="s">
        <v>15</v>
      </c>
    </row>
    <row r="3" spans="1:5" x14ac:dyDescent="0.25">
      <c r="D3" s="6" t="s">
        <v>16</v>
      </c>
    </row>
    <row r="4" spans="1:5" ht="39.75" customHeight="1" x14ac:dyDescent="0.25">
      <c r="A4" s="66" t="s">
        <v>17</v>
      </c>
      <c r="B4" s="66"/>
      <c r="C4" s="66"/>
      <c r="D4" s="66"/>
    </row>
    <row r="5" spans="1:5" ht="18.75" customHeight="1" x14ac:dyDescent="0.25">
      <c r="B5" s="67" t="s">
        <v>18</v>
      </c>
      <c r="C5" s="67"/>
      <c r="D5" s="67"/>
    </row>
    <row r="6" spans="1:5" x14ac:dyDescent="0.25">
      <c r="B6" s="2"/>
      <c r="C6" s="4" t="s">
        <v>12</v>
      </c>
      <c r="D6" s="2"/>
    </row>
    <row r="7" spans="1:5" ht="15.75" x14ac:dyDescent="0.25">
      <c r="C7" s="5" t="s">
        <v>9</v>
      </c>
      <c r="D7" s="1"/>
    </row>
    <row r="8" spans="1:5" ht="15.75" x14ac:dyDescent="0.25">
      <c r="C8" s="3" t="s">
        <v>0</v>
      </c>
      <c r="D8" s="1"/>
    </row>
    <row r="9" spans="1:5" ht="63.75" x14ac:dyDescent="0.25">
      <c r="B9" s="20" t="s">
        <v>1</v>
      </c>
      <c r="C9" s="14" t="s">
        <v>2</v>
      </c>
      <c r="D9" s="15" t="s">
        <v>3</v>
      </c>
    </row>
    <row r="10" spans="1:5" x14ac:dyDescent="0.25">
      <c r="B10" s="20">
        <v>1</v>
      </c>
      <c r="C10" s="14">
        <v>2</v>
      </c>
      <c r="D10" s="15">
        <v>3</v>
      </c>
    </row>
    <row r="11" spans="1:5" s="7" customFormat="1" x14ac:dyDescent="0.25">
      <c r="B11" s="33"/>
      <c r="C11" s="16" t="s">
        <v>4</v>
      </c>
      <c r="D11" s="17"/>
      <c r="E11" s="11"/>
    </row>
    <row r="12" spans="1:5" s="31" customFormat="1" ht="15.75" x14ac:dyDescent="0.25">
      <c r="B12" s="28">
        <v>41053900</v>
      </c>
      <c r="C12" s="29" t="s">
        <v>5</v>
      </c>
      <c r="D12" s="30">
        <v>6340539.5</v>
      </c>
      <c r="E12" s="11"/>
    </row>
    <row r="13" spans="1:5" s="8" customFormat="1" ht="45" x14ac:dyDescent="0.2">
      <c r="B13" s="18"/>
      <c r="C13" s="26" t="s">
        <v>30</v>
      </c>
      <c r="D13" s="27">
        <v>643729.5</v>
      </c>
      <c r="E13" s="11"/>
    </row>
    <row r="14" spans="1:5" x14ac:dyDescent="0.25">
      <c r="B14" s="20" t="s">
        <v>31</v>
      </c>
      <c r="C14" s="21" t="s">
        <v>21</v>
      </c>
      <c r="D14" s="22">
        <v>453015</v>
      </c>
      <c r="E14" s="11"/>
    </row>
    <row r="15" spans="1:5" x14ac:dyDescent="0.25">
      <c r="B15" s="18" t="s">
        <v>6</v>
      </c>
      <c r="C15" s="19" t="s">
        <v>23</v>
      </c>
      <c r="D15" s="23">
        <v>281194238.5</v>
      </c>
      <c r="E15" s="11"/>
    </row>
    <row r="16" spans="1:5" x14ac:dyDescent="0.25">
      <c r="B16" s="18" t="s">
        <v>6</v>
      </c>
      <c r="C16" s="25" t="s">
        <v>7</v>
      </c>
      <c r="D16" s="24">
        <v>281194238.5</v>
      </c>
      <c r="E16" s="11"/>
    </row>
    <row r="17" spans="1:5" x14ac:dyDescent="0.25">
      <c r="B17" s="34"/>
      <c r="C17" s="25" t="s">
        <v>8</v>
      </c>
      <c r="D17" s="24">
        <v>0</v>
      </c>
      <c r="E17" s="11"/>
    </row>
    <row r="18" spans="1:5" x14ac:dyDescent="0.25">
      <c r="E18" s="11"/>
    </row>
    <row r="19" spans="1:5" ht="15.75" x14ac:dyDescent="0.25">
      <c r="A19" s="68" t="s">
        <v>24</v>
      </c>
      <c r="B19" s="68"/>
      <c r="C19" s="68"/>
      <c r="D19" s="13"/>
      <c r="E19" s="11"/>
    </row>
    <row r="20" spans="1:5" x14ac:dyDescent="0.25">
      <c r="A20" s="13"/>
      <c r="B20" s="35"/>
      <c r="C20" s="13"/>
      <c r="D20" s="12" t="s">
        <v>19</v>
      </c>
      <c r="E20" s="11"/>
    </row>
    <row r="21" spans="1:5" x14ac:dyDescent="0.25">
      <c r="A21" s="69" t="s">
        <v>25</v>
      </c>
      <c r="B21" s="70" t="s">
        <v>26</v>
      </c>
      <c r="C21" s="71" t="s">
        <v>27</v>
      </c>
      <c r="D21" s="72" t="s">
        <v>20</v>
      </c>
      <c r="E21" s="11"/>
    </row>
    <row r="22" spans="1:5" ht="86.25" customHeight="1" x14ac:dyDescent="0.25">
      <c r="A22" s="69"/>
      <c r="B22" s="70"/>
      <c r="C22" s="71"/>
      <c r="D22" s="72"/>
      <c r="E22" s="11"/>
    </row>
    <row r="23" spans="1:5" x14ac:dyDescent="0.25">
      <c r="A23" s="36">
        <v>1</v>
      </c>
      <c r="B23" s="37">
        <v>2</v>
      </c>
      <c r="C23" s="38">
        <v>3</v>
      </c>
      <c r="D23" s="39">
        <v>4</v>
      </c>
      <c r="E23" s="11"/>
    </row>
    <row r="24" spans="1:5" x14ac:dyDescent="0.25">
      <c r="A24" s="40"/>
      <c r="B24" s="63" t="s">
        <v>28</v>
      </c>
      <c r="C24" s="63"/>
      <c r="D24" s="64"/>
      <c r="E24" s="11"/>
    </row>
    <row r="25" spans="1:5" x14ac:dyDescent="0.25">
      <c r="A25" s="46">
        <v>3719150</v>
      </c>
      <c r="B25" s="47" t="s">
        <v>32</v>
      </c>
      <c r="C25" s="41" t="s">
        <v>33</v>
      </c>
      <c r="D25" s="48">
        <v>3608300</v>
      </c>
      <c r="E25" s="11"/>
    </row>
    <row r="26" spans="1:5" ht="39" x14ac:dyDescent="0.25">
      <c r="A26" s="40"/>
      <c r="B26" s="58"/>
      <c r="C26" s="62" t="s">
        <v>35</v>
      </c>
      <c r="D26" s="42">
        <f>D27</f>
        <v>3608300</v>
      </c>
      <c r="E26" s="11"/>
    </row>
    <row r="27" spans="1:5" x14ac:dyDescent="0.25">
      <c r="A27" s="20">
        <v>310000000</v>
      </c>
      <c r="B27" s="20"/>
      <c r="C27" s="21" t="s">
        <v>34</v>
      </c>
      <c r="D27" s="43">
        <v>3608300</v>
      </c>
      <c r="E27" s="11"/>
    </row>
    <row r="28" spans="1:5" s="7" customFormat="1" ht="27" x14ac:dyDescent="0.25">
      <c r="A28" s="46">
        <v>3719800</v>
      </c>
      <c r="B28" s="47">
        <v>9800</v>
      </c>
      <c r="C28" s="41" t="s">
        <v>29</v>
      </c>
      <c r="D28" s="48">
        <f>36372500-3608300</f>
        <v>32764200</v>
      </c>
      <c r="E28" s="11"/>
    </row>
    <row r="29" spans="1:5" s="7" customFormat="1" ht="92.25" x14ac:dyDescent="0.25">
      <c r="A29" s="59"/>
      <c r="B29" s="60"/>
      <c r="C29" s="41" t="s">
        <v>36</v>
      </c>
      <c r="D29" s="42">
        <f>D30</f>
        <v>5461700</v>
      </c>
      <c r="E29" s="11"/>
    </row>
    <row r="30" spans="1:5" s="7" customFormat="1" x14ac:dyDescent="0.25">
      <c r="A30" s="20" t="s">
        <v>11</v>
      </c>
      <c r="B30" s="61"/>
      <c r="C30" s="21" t="s">
        <v>10</v>
      </c>
      <c r="D30" s="43">
        <v>5461700</v>
      </c>
      <c r="E30" s="11"/>
    </row>
    <row r="31" spans="1:5" ht="77.25" x14ac:dyDescent="0.25">
      <c r="A31" s="46"/>
      <c r="B31" s="47"/>
      <c r="C31" s="50" t="s">
        <v>37</v>
      </c>
      <c r="D31" s="42">
        <v>470000</v>
      </c>
      <c r="E31" s="11"/>
    </row>
    <row r="32" spans="1:5" x14ac:dyDescent="0.25">
      <c r="A32" s="20" t="s">
        <v>11</v>
      </c>
      <c r="B32" s="49"/>
      <c r="C32" s="21" t="s">
        <v>10</v>
      </c>
      <c r="D32" s="43">
        <v>470000</v>
      </c>
      <c r="E32" s="11"/>
    </row>
    <row r="33" spans="1:5" x14ac:dyDescent="0.25">
      <c r="A33" s="51" t="s">
        <v>22</v>
      </c>
      <c r="B33" s="52" t="s">
        <v>22</v>
      </c>
      <c r="C33" s="44" t="s">
        <v>23</v>
      </c>
      <c r="D33" s="53">
        <v>38672500</v>
      </c>
      <c r="E33" s="11"/>
    </row>
    <row r="34" spans="1:5" x14ac:dyDescent="0.25">
      <c r="A34" s="54" t="s">
        <v>22</v>
      </c>
      <c r="B34" s="55" t="s">
        <v>22</v>
      </c>
      <c r="C34" s="45" t="s">
        <v>7</v>
      </c>
      <c r="D34" s="56">
        <v>38672500</v>
      </c>
      <c r="E34" s="11"/>
    </row>
    <row r="35" spans="1:5" x14ac:dyDescent="0.25">
      <c r="A35" s="54" t="s">
        <v>22</v>
      </c>
      <c r="B35" s="55" t="s">
        <v>22</v>
      </c>
      <c r="C35" s="45" t="s">
        <v>8</v>
      </c>
      <c r="D35" s="57">
        <v>0</v>
      </c>
      <c r="E35" s="11"/>
    </row>
    <row r="36" spans="1:5" x14ac:dyDescent="0.25">
      <c r="E36" s="11"/>
    </row>
    <row r="39" spans="1:5" ht="15.75" x14ac:dyDescent="0.25">
      <c r="A39" s="65" t="s">
        <v>13</v>
      </c>
      <c r="B39" s="65"/>
      <c r="C39" s="65"/>
      <c r="D39" s="65"/>
    </row>
  </sheetData>
  <mergeCells count="9">
    <mergeCell ref="B24:D24"/>
    <mergeCell ref="A39:D39"/>
    <mergeCell ref="A4:D4"/>
    <mergeCell ref="B5:D5"/>
    <mergeCell ref="A19:C19"/>
    <mergeCell ref="A21:A22"/>
    <mergeCell ref="B21:B22"/>
    <mergeCell ref="C21:C22"/>
    <mergeCell ref="D21:D22"/>
  </mergeCells>
  <pageMargins left="0.70866141732283472" right="0.11811023622047245" top="0.74803149606299213" bottom="0.74803149606299213" header="0.31496062992125984" footer="0.31496062992125984"/>
  <pageSetup paperSize="9" scale="84" fitToHeight="3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20.08.26</vt:lpstr>
      <vt:lpstr>'20.08.26'!Область_друку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2026-08-06T07:45:32Z</dcterms:modified>
</cp:coreProperties>
</file>