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8_Рішення сесії_20.08.26\"/>
    </mc:Choice>
  </mc:AlternateContent>
  <xr:revisionPtr revIDLastSave="0" documentId="13_ncr:1_{FF756AF4-C935-4E53-B535-53D886EA9CBF}" xr6:coauthVersionLast="45" xr6:coauthVersionMax="45" xr10:uidLastSave="{00000000-0000-0000-0000-000000000000}"/>
  <bookViews>
    <workbookView xWindow="-120" yWindow="-120" windowWidth="29040" windowHeight="15720" tabRatio="540" xr2:uid="{00000000-000D-0000-FFFF-FFFF00000000}"/>
  </bookViews>
  <sheets>
    <sheet name="20.08.26" sheetId="13" r:id="rId1"/>
  </sheets>
  <definedNames>
    <definedName name="_xlnm._FilterDatabase" localSheetId="0" hidden="1">'20.08.26'!$A$11:$K$30</definedName>
    <definedName name="_xlnm.Print_Area" localSheetId="0">'20.08.26'!$A$1:$J$35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3" l="1"/>
  <c r="H30" i="13"/>
  <c r="H24" i="13"/>
  <c r="G24" i="13"/>
  <c r="G25" i="13"/>
  <c r="H25" i="13"/>
  <c r="G26" i="13"/>
  <c r="H26" i="13"/>
</calcChain>
</file>

<file path=xl/sharedStrings.xml><?xml version="1.0" encoding="utf-8"?>
<sst xmlns="http://schemas.openxmlformats.org/spreadsheetml/2006/main" count="60" uniqueCount="49">
  <si>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</si>
  <si>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</si>
  <si>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</si>
  <si>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</si>
  <si>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</si>
  <si>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</si>
  <si>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</si>
  <si>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</si>
  <si>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</si>
  <si>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</si>
  <si>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</si>
  <si>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</si>
  <si>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</si>
  <si>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</si>
  <si>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</si>
  <si>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</si>
  <si>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</si>
  <si>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</si>
  <si>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</si>
  <si>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</si>
  <si>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</si>
  <si>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</si>
  <si>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</si>
  <si>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</si>
  <si>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</si>
  <si>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</si>
  <si>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</si>
  <si>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</si>
  <si>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Орган з питань ветеранської політики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</si>
  <si>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</si>
  <si>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</si>
  <si>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______________ № ____</t>
  </si>
  <si>
    <t>Додаток 5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</si>
  <si>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</si>
  <si>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</si>
  <si>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</si>
  <si>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</si>
  <si>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</si>
  <si>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Заходи та роботи з мобілізаційної підготовки місцевого значення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</si>
  <si>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</si>
  <si>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</si>
  <si>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</si>
  <si>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</si>
  <si>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</si>
  <si>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</si>
  <si>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Ковельської ТГ на 2026-2028 роки</t>
  </si>
  <si>
    <t>Утримання та розвиток автомобільних доріг та дорожньої інфраструктури за рахунок коштів місцевого бюджету</t>
  </si>
  <si>
    <t>Внески до статутного капіталу суб’єктів господарювання</t>
  </si>
  <si>
    <t>Рішення міської ради від 23.12.2025р. № 73/8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</si>
</sst>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&quot;"/>
  </numFmts>
  <fonts count="14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8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8" fontId="9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2" xfId="0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69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vertical="center" wrapText="1"/>
    </xf>
    <xf numFmtId="4" fontId="10" fillId="0" borderId="7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vertical="center" wrapText="1"/>
    </xf>
    <xf numFmtId="4" fontId="11" fillId="0" borderId="7" xfId="0" applyNumberFormat="1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69" fontId="9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4" fontId="9" fillId="0" borderId="7" xfId="0" applyNumberFormat="1" applyFont="1" applyBorder="1" applyAlignment="1">
      <alignment vertical="center" wrapText="1"/>
    </xf>
    <xf numFmtId="169" fontId="11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4" fontId="9" fillId="0" borderId="2" xfId="0" applyNumberFormat="1" applyFont="1" applyBorder="1" applyAlignment="1">
      <alignment wrapText="1"/>
    </xf>
    <xf numFmtId="4" fontId="9" fillId="0" borderId="7" xfId="0" applyNumberFormat="1" applyFont="1" applyBorder="1" applyAlignment="1">
      <alignment wrapText="1"/>
    </xf>
    <xf numFmtId="0" fontId="11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wrapText="1"/>
    </xf>
    <xf numFmtId="4" fontId="11" fillId="0" borderId="2" xfId="0" applyNumberFormat="1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0" fillId="0" borderId="6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4" fontId="9" fillId="0" borderId="9" xfId="0" applyNumberFormat="1" applyFont="1" applyBorder="1" applyAlignment="1">
      <alignment wrapText="1"/>
    </xf>
    <xf numFmtId="4" fontId="9" fillId="0" borderId="10" xfId="0" applyNumberFormat="1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00000000-0005-0000-0000-000000000000}"/>
    <cellStyle name="Звичайний 3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34"/>
  <sheetViews>
    <sheetView tabSelected="1" topLeftCell="A25" workbookViewId="0">
      <selection activeCell="G31" sqref="G31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75"/>
      <c r="I1" s="77" t="s">
        <v>32</v>
      </c>
      <c r="J1" s="75"/>
      <c r="K1" s="4"/>
    </row>
    <row r="2" spans="1:11" s="2" customFormat="1" ht="12.75" customHeight="1" x14ac:dyDescent="0.25">
      <c r="H2" s="77"/>
      <c r="I2" s="81" t="s">
        <v>16</v>
      </c>
      <c r="J2" s="81"/>
      <c r="K2" s="4"/>
    </row>
    <row r="3" spans="1:11" s="2" customFormat="1" ht="12.75" customHeight="1" x14ac:dyDescent="0.25">
      <c r="H3" s="77"/>
      <c r="I3" s="82" t="s">
        <v>31</v>
      </c>
      <c r="J3" s="82"/>
      <c r="K3" s="4"/>
    </row>
    <row r="4" spans="1:11" s="2" customFormat="1" x14ac:dyDescent="0.25">
      <c r="A4" s="83" t="s">
        <v>29</v>
      </c>
      <c r="B4" s="83"/>
      <c r="C4" s="83"/>
      <c r="D4" s="83"/>
      <c r="E4" s="83"/>
      <c r="F4" s="83"/>
      <c r="G4" s="83"/>
      <c r="H4" s="83"/>
      <c r="I4" s="83"/>
      <c r="J4" s="83"/>
      <c r="K4" s="4"/>
    </row>
    <row r="5" spans="1:11" s="1" customFormat="1" ht="18.75" x14ac:dyDescent="0.3">
      <c r="A5" s="84" t="s">
        <v>30</v>
      </c>
      <c r="B5" s="84"/>
      <c r="C5" s="84"/>
      <c r="D5" s="84"/>
      <c r="E5" s="84"/>
      <c r="F5" s="84"/>
      <c r="G5" s="84"/>
      <c r="H5" s="84"/>
      <c r="I5" s="84"/>
      <c r="J5" s="84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ht="15.75" thickBot="1" x14ac:dyDescent="0.3">
      <c r="J8" s="9" t="s">
        <v>1</v>
      </c>
    </row>
    <row r="9" spans="1:11" s="2" customFormat="1" x14ac:dyDescent="0.25">
      <c r="A9" s="85" t="s">
        <v>2</v>
      </c>
      <c r="B9" s="78" t="s">
        <v>3</v>
      </c>
      <c r="C9" s="78" t="s">
        <v>4</v>
      </c>
      <c r="D9" s="78" t="s">
        <v>5</v>
      </c>
      <c r="E9" s="78" t="s">
        <v>6</v>
      </c>
      <c r="F9" s="78" t="s">
        <v>7</v>
      </c>
      <c r="G9" s="78" t="s">
        <v>8</v>
      </c>
      <c r="H9" s="78" t="s">
        <v>9</v>
      </c>
      <c r="I9" s="78" t="s">
        <v>10</v>
      </c>
      <c r="J9" s="80"/>
      <c r="K9" s="4"/>
    </row>
    <row r="10" spans="1:11" s="2" customFormat="1" ht="45" x14ac:dyDescent="0.25">
      <c r="A10" s="86"/>
      <c r="B10" s="79"/>
      <c r="C10" s="79"/>
      <c r="D10" s="79"/>
      <c r="E10" s="79"/>
      <c r="F10" s="79"/>
      <c r="G10" s="79"/>
      <c r="H10" s="79"/>
      <c r="I10" s="76" t="s">
        <v>11</v>
      </c>
      <c r="J10" s="36" t="s">
        <v>12</v>
      </c>
      <c r="K10" s="4"/>
    </row>
    <row r="11" spans="1:11" s="2" customFormat="1" x14ac:dyDescent="0.25">
      <c r="A11" s="37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38">
        <v>10</v>
      </c>
      <c r="K11" s="4"/>
    </row>
    <row r="12" spans="1:11" s="2" customFormat="1" ht="30" x14ac:dyDescent="0.25">
      <c r="A12" s="39">
        <v>200000</v>
      </c>
      <c r="B12" s="32"/>
      <c r="C12" s="32"/>
      <c r="D12" s="18" t="s">
        <v>33</v>
      </c>
      <c r="E12" s="18"/>
      <c r="F12" s="35"/>
      <c r="G12" s="45">
        <v>40537295</v>
      </c>
      <c r="H12" s="45">
        <v>33643295</v>
      </c>
      <c r="I12" s="45">
        <v>6894000</v>
      </c>
      <c r="J12" s="46">
        <v>6894000</v>
      </c>
      <c r="K12" s="4"/>
    </row>
    <row r="13" spans="1:11" s="2" customFormat="1" ht="135" x14ac:dyDescent="0.25">
      <c r="A13" s="40">
        <v>210000</v>
      </c>
      <c r="B13" s="12"/>
      <c r="C13" s="12"/>
      <c r="D13" s="31" t="s">
        <v>34</v>
      </c>
      <c r="E13" s="13"/>
      <c r="F13" s="13"/>
      <c r="G13" s="47">
        <v>40537295</v>
      </c>
      <c r="H13" s="47">
        <v>33643295</v>
      </c>
      <c r="I13" s="47">
        <v>6894000</v>
      </c>
      <c r="J13" s="48">
        <v>6894000</v>
      </c>
      <c r="K13" s="4"/>
    </row>
    <row r="14" spans="1:11" s="2" customFormat="1" ht="63" customHeight="1" x14ac:dyDescent="0.25">
      <c r="A14" s="41">
        <v>210180</v>
      </c>
      <c r="B14" s="14">
        <v>180</v>
      </c>
      <c r="C14" s="15">
        <v>133</v>
      </c>
      <c r="D14" s="16" t="s">
        <v>35</v>
      </c>
      <c r="E14" s="16" t="s">
        <v>36</v>
      </c>
      <c r="F14" s="16" t="s">
        <v>37</v>
      </c>
      <c r="G14" s="45">
        <v>168500</v>
      </c>
      <c r="H14" s="45">
        <v>168500</v>
      </c>
      <c r="I14" s="34"/>
      <c r="J14" s="49"/>
      <c r="K14" s="4"/>
    </row>
    <row r="15" spans="1:11" s="2" customFormat="1" ht="146.25" customHeight="1" x14ac:dyDescent="0.25">
      <c r="A15" s="41">
        <v>218220</v>
      </c>
      <c r="B15" s="17">
        <v>8220</v>
      </c>
      <c r="C15" s="15">
        <v>380</v>
      </c>
      <c r="D15" s="16" t="s">
        <v>38</v>
      </c>
      <c r="E15" s="16" t="s">
        <v>22</v>
      </c>
      <c r="F15" s="16" t="s">
        <v>23</v>
      </c>
      <c r="G15" s="45">
        <v>490000</v>
      </c>
      <c r="H15" s="45">
        <v>490000</v>
      </c>
      <c r="I15" s="34"/>
      <c r="J15" s="49"/>
      <c r="K15" s="4"/>
    </row>
    <row r="16" spans="1:11" s="2" customFormat="1" ht="138.75" customHeight="1" x14ac:dyDescent="0.25">
      <c r="A16" s="41">
        <v>218240</v>
      </c>
      <c r="B16" s="17">
        <v>8240</v>
      </c>
      <c r="C16" s="15">
        <v>380</v>
      </c>
      <c r="D16" s="16" t="s">
        <v>39</v>
      </c>
      <c r="E16" s="16" t="s">
        <v>22</v>
      </c>
      <c r="F16" s="16" t="s">
        <v>23</v>
      </c>
      <c r="G16" s="45">
        <v>25020000</v>
      </c>
      <c r="H16" s="45">
        <v>25020000</v>
      </c>
      <c r="I16" s="34"/>
      <c r="J16" s="49"/>
      <c r="K16" s="4"/>
    </row>
    <row r="17" spans="1:11" s="2" customFormat="1" ht="30" x14ac:dyDescent="0.25">
      <c r="A17" s="39">
        <v>600000</v>
      </c>
      <c r="B17" s="32"/>
      <c r="C17" s="32"/>
      <c r="D17" s="18" t="s">
        <v>40</v>
      </c>
      <c r="E17" s="18"/>
      <c r="F17" s="35"/>
      <c r="G17" s="45">
        <v>11160798</v>
      </c>
      <c r="H17" s="45">
        <v>3766814</v>
      </c>
      <c r="I17" s="45">
        <v>7393984</v>
      </c>
      <c r="J17" s="46">
        <v>7393984</v>
      </c>
      <c r="K17" s="4"/>
    </row>
    <row r="18" spans="1:11" s="2" customFormat="1" ht="27" x14ac:dyDescent="0.25">
      <c r="A18" s="40">
        <v>610000</v>
      </c>
      <c r="B18" s="12"/>
      <c r="C18" s="12"/>
      <c r="D18" s="31" t="s">
        <v>41</v>
      </c>
      <c r="E18" s="13"/>
      <c r="F18" s="13"/>
      <c r="G18" s="47">
        <v>11160798</v>
      </c>
      <c r="H18" s="47">
        <v>3766814</v>
      </c>
      <c r="I18" s="47">
        <v>7393984</v>
      </c>
      <c r="J18" s="48">
        <v>7393984</v>
      </c>
      <c r="K18" s="4"/>
    </row>
    <row r="19" spans="1:11" s="2" customFormat="1" ht="62.25" customHeight="1" x14ac:dyDescent="0.25">
      <c r="A19" s="41">
        <v>611021</v>
      </c>
      <c r="B19" s="17">
        <v>1021</v>
      </c>
      <c r="C19" s="15">
        <v>921</v>
      </c>
      <c r="D19" s="16" t="s">
        <v>42</v>
      </c>
      <c r="E19" s="16" t="s">
        <v>36</v>
      </c>
      <c r="F19" s="16" t="s">
        <v>37</v>
      </c>
      <c r="G19" s="45">
        <v>73000</v>
      </c>
      <c r="H19" s="45">
        <v>73000</v>
      </c>
      <c r="I19" s="34"/>
      <c r="J19" s="49"/>
      <c r="K19" s="4"/>
    </row>
    <row r="20" spans="1:11" s="23" customFormat="1" ht="75" x14ac:dyDescent="0.2">
      <c r="A20" s="53">
        <v>1200000</v>
      </c>
      <c r="B20" s="22"/>
      <c r="C20" s="27"/>
      <c r="D20" s="18" t="s">
        <v>43</v>
      </c>
      <c r="E20" s="18"/>
      <c r="F20" s="18"/>
      <c r="G20" s="50">
        <v>201698147</v>
      </c>
      <c r="H20" s="50">
        <v>180889602</v>
      </c>
      <c r="I20" s="50">
        <v>20808545</v>
      </c>
      <c r="J20" s="56">
        <v>20010000</v>
      </c>
      <c r="K20" s="20"/>
    </row>
    <row r="21" spans="1:11" s="30" customFormat="1" ht="30" x14ac:dyDescent="0.25">
      <c r="A21" s="57">
        <v>1210000</v>
      </c>
      <c r="B21" s="28"/>
      <c r="C21" s="29"/>
      <c r="D21" s="13" t="s">
        <v>44</v>
      </c>
      <c r="E21" s="13"/>
      <c r="F21" s="13"/>
      <c r="G21" s="47">
        <v>201698147</v>
      </c>
      <c r="H21" s="47">
        <v>180889602</v>
      </c>
      <c r="I21" s="47">
        <v>20808545</v>
      </c>
      <c r="J21" s="48">
        <v>20010000</v>
      </c>
      <c r="K21" s="24"/>
    </row>
    <row r="22" spans="1:11" s="2" customFormat="1" ht="63.75" customHeight="1" x14ac:dyDescent="0.25">
      <c r="A22" s="43">
        <v>1217461</v>
      </c>
      <c r="B22" s="17">
        <v>7461</v>
      </c>
      <c r="C22" s="15">
        <v>456</v>
      </c>
      <c r="D22" s="16" t="s">
        <v>46</v>
      </c>
      <c r="E22" s="16" t="s">
        <v>45</v>
      </c>
      <c r="F22" s="16" t="s">
        <v>48</v>
      </c>
      <c r="G22" s="45">
        <v>57000000</v>
      </c>
      <c r="H22" s="45">
        <v>57000000</v>
      </c>
      <c r="I22" s="34"/>
      <c r="J22" s="49"/>
      <c r="K22" s="4"/>
    </row>
    <row r="23" spans="1:11" s="30" customFormat="1" ht="68.25" customHeight="1" x14ac:dyDescent="0.25">
      <c r="A23" s="43">
        <v>1217670</v>
      </c>
      <c r="B23" s="17">
        <v>7670</v>
      </c>
      <c r="C23" s="15">
        <v>490</v>
      </c>
      <c r="D23" s="16" t="s">
        <v>47</v>
      </c>
      <c r="E23" s="16" t="s">
        <v>45</v>
      </c>
      <c r="F23" s="16" t="s">
        <v>48</v>
      </c>
      <c r="G23" s="45">
        <v>17480000</v>
      </c>
      <c r="H23" s="45"/>
      <c r="I23" s="45">
        <v>17480000</v>
      </c>
      <c r="J23" s="46">
        <v>17480000</v>
      </c>
      <c r="K23" s="24"/>
    </row>
    <row r="24" spans="1:11" s="21" customFormat="1" ht="45" x14ac:dyDescent="0.2">
      <c r="A24" s="53">
        <v>3700000</v>
      </c>
      <c r="B24" s="22"/>
      <c r="C24" s="27"/>
      <c r="D24" s="18" t="s">
        <v>24</v>
      </c>
      <c r="E24" s="18"/>
      <c r="F24" s="18"/>
      <c r="G24" s="50">
        <f>G25</f>
        <v>42064200</v>
      </c>
      <c r="H24" s="50">
        <f>H25</f>
        <v>42064200</v>
      </c>
      <c r="I24" s="51"/>
      <c r="J24" s="52"/>
      <c r="K24" s="20"/>
    </row>
    <row r="25" spans="1:11" s="25" customFormat="1" x14ac:dyDescent="0.25">
      <c r="A25" s="42">
        <v>3710000</v>
      </c>
      <c r="B25" s="12"/>
      <c r="C25" s="12"/>
      <c r="D25" s="13" t="s">
        <v>25</v>
      </c>
      <c r="E25" s="13"/>
      <c r="F25" s="13"/>
      <c r="G25" s="47">
        <f>H25</f>
        <v>42064200</v>
      </c>
      <c r="H25" s="47">
        <f>45672500-3608300</f>
        <v>42064200</v>
      </c>
      <c r="I25" s="54"/>
      <c r="J25" s="55"/>
      <c r="K25" s="24"/>
    </row>
    <row r="26" spans="1:11" s="11" customFormat="1" ht="146.25" customHeight="1" x14ac:dyDescent="0.25">
      <c r="A26" s="44">
        <v>3719800</v>
      </c>
      <c r="B26" s="26">
        <v>9800</v>
      </c>
      <c r="C26" s="26">
        <v>180</v>
      </c>
      <c r="D26" s="34" t="s">
        <v>26</v>
      </c>
      <c r="E26" s="16" t="s">
        <v>22</v>
      </c>
      <c r="F26" s="16" t="s">
        <v>23</v>
      </c>
      <c r="G26" s="45">
        <f>H26</f>
        <v>24644200</v>
      </c>
      <c r="H26" s="45">
        <f>28252500-3608300</f>
        <v>24644200</v>
      </c>
      <c r="I26" s="45"/>
      <c r="J26" s="46"/>
      <c r="K26" s="33"/>
    </row>
    <row r="27" spans="1:11" s="21" customFormat="1" ht="60" x14ac:dyDescent="0.3">
      <c r="A27" s="58">
        <v>5100000</v>
      </c>
      <c r="B27" s="18"/>
      <c r="C27" s="18"/>
      <c r="D27" s="18" t="s">
        <v>27</v>
      </c>
      <c r="E27" s="59"/>
      <c r="F27" s="59"/>
      <c r="G27" s="60">
        <v>17941640</v>
      </c>
      <c r="H27" s="60">
        <v>17941640</v>
      </c>
      <c r="I27" s="60"/>
      <c r="J27" s="61"/>
      <c r="K27" s="20"/>
    </row>
    <row r="28" spans="1:11" s="25" customFormat="1" ht="15.75" x14ac:dyDescent="0.3">
      <c r="A28" s="62">
        <v>5110000</v>
      </c>
      <c r="B28" s="13"/>
      <c r="C28" s="13"/>
      <c r="D28" s="13" t="s">
        <v>28</v>
      </c>
      <c r="E28" s="63"/>
      <c r="F28" s="63"/>
      <c r="G28" s="64">
        <v>17941640</v>
      </c>
      <c r="H28" s="64">
        <v>17941640</v>
      </c>
      <c r="I28" s="65"/>
      <c r="J28" s="66"/>
      <c r="K28" s="24"/>
    </row>
    <row r="29" spans="1:11" ht="142.5" customHeight="1" x14ac:dyDescent="0.25">
      <c r="A29" s="67">
        <v>5113191</v>
      </c>
      <c r="B29" s="16">
        <v>3191</v>
      </c>
      <c r="C29" s="16">
        <v>1030</v>
      </c>
      <c r="D29" s="16" t="s">
        <v>19</v>
      </c>
      <c r="E29" s="19" t="s">
        <v>20</v>
      </c>
      <c r="F29" s="19" t="s">
        <v>21</v>
      </c>
      <c r="G29" s="68">
        <v>16801640</v>
      </c>
      <c r="H29" s="68">
        <v>16801640</v>
      </c>
      <c r="I29" s="69"/>
      <c r="J29" s="70"/>
    </row>
    <row r="30" spans="1:11" ht="16.5" thickBot="1" x14ac:dyDescent="0.35">
      <c r="A30" s="71" t="s">
        <v>13</v>
      </c>
      <c r="B30" s="72" t="s">
        <v>13</v>
      </c>
      <c r="C30" s="72" t="s">
        <v>13</v>
      </c>
      <c r="D30" s="72" t="s">
        <v>14</v>
      </c>
      <c r="E30" s="72" t="s">
        <v>13</v>
      </c>
      <c r="F30" s="72" t="s">
        <v>15</v>
      </c>
      <c r="G30" s="73">
        <f>426372253-3608300</f>
        <v>422763953</v>
      </c>
      <c r="H30" s="73">
        <f>367331397-3608300</f>
        <v>363723097</v>
      </c>
      <c r="I30" s="73">
        <v>59040856</v>
      </c>
      <c r="J30" s="74">
        <v>58242311</v>
      </c>
    </row>
    <row r="34" spans="1:10" x14ac:dyDescent="0.25">
      <c r="A34" s="81" t="s">
        <v>18</v>
      </c>
      <c r="B34" s="81"/>
      <c r="C34" s="81"/>
      <c r="D34" s="81"/>
      <c r="E34" s="81"/>
      <c r="F34" s="81"/>
      <c r="G34" s="81"/>
      <c r="H34" s="81"/>
      <c r="I34" s="81"/>
      <c r="J34" s="81"/>
    </row>
  </sheetData>
  <mergeCells count="14">
    <mergeCell ref="G9:G10"/>
    <mergeCell ref="H9:H10"/>
    <mergeCell ref="I9:J9"/>
    <mergeCell ref="A34:J34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2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20.08.26</vt:lpstr>
      <vt:lpstr>'20.08.26'!Область_друку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2026-08-04T07:17:26Z</cp:lastPrinted>
  <dcterms:created xsi:type="dcterms:W3CDTF">2023-12-22T08:38:24Z</dcterms:created>
  <dcterms:modified xsi:type="dcterms:W3CDTF">2026-08-05T10:54:33Z</dcterms:modified>
</cp:coreProperties>
</file>