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7"/>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лист" sheetId="1" state="visible" r:id="rId3"/>
  </sheets>
  <definedNames>
    <definedName function="false" hidden="false" localSheetId="0" name="_xlnm.Print_Area" vbProcedure="false">лист!$B$1:$J$32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<sst xmlns="http://schemas.openxmlformats.org/spreadsheetml/2006/main" count="106" uniqueCount="66">
  <si>
    <t xml:space="preserve">Додаток 1</t>
  </si>
  <si>
    <t xml:space="preserve">до Програми</t>
  </si>
  <si>
    <r>
      <rPr>
        <sz val="14"/>
        <color rgb="FF00000A"/>
        <rFont val="Times New Roman"/>
        <family val="1"/>
        <charset val="204"/>
      </rPr>
      <t xml:space="preserve"> </t>
    </r>
    <r>
      <rPr>
        <sz val="14"/>
        <rFont val="Times New Roman"/>
        <family val="1"/>
        <charset val="204"/>
      </rPr>
      <t xml:space="preserve">Напрями діяльності</t>
    </r>
    <r>
      <rPr>
        <sz val="14"/>
        <color rgb="FFFF0000"/>
        <rFont val="Times New Roman"/>
        <family val="1"/>
        <charset val="204"/>
      </rPr>
      <t xml:space="preserve"> </t>
    </r>
    <r>
      <rPr>
        <sz val="14"/>
        <color rgb="FF00000A"/>
        <rFont val="Times New Roman"/>
        <family val="1"/>
        <charset val="204"/>
      </rPr>
      <t xml:space="preserve">та заходи </t>
    </r>
  </si>
  <si>
    <t xml:space="preserve">Програми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t>
  </si>
  <si>
    <t xml:space="preserve"> на 2026-2028 роки</t>
  </si>
  <si>
    <t xml:space="preserve">№ з/п</t>
  </si>
  <si>
    <t xml:space="preserve">Перелік заходів програми</t>
  </si>
  <si>
    <t xml:space="preserve">Строк виконання заходу</t>
  </si>
  <si>
    <t xml:space="preserve">Виконавці</t>
  </si>
  <si>
    <t xml:space="preserve">Джерела фінансування</t>
  </si>
  <si>
    <t xml:space="preserve">Орієнтовні обсяги фінансування (вартість), тис. грн у тому числі</t>
  </si>
  <si>
    <t xml:space="preserve">Очікуваний результат</t>
  </si>
  <si>
    <t xml:space="preserve">2026 рік</t>
  </si>
  <si>
    <t xml:space="preserve">2027 рік</t>
  </si>
  <si>
    <t xml:space="preserve">2028 рік</t>
  </si>
  <si>
    <t xml:space="preserve">1.</t>
  </si>
  <si>
    <t xml:space="preserve">Підвищення ефективності, якості та доступності медичного обслуговування для всіх верств населення</t>
  </si>
  <si>
    <t xml:space="preserve">1.1</t>
  </si>
  <si>
    <r>
      <rPr>
        <sz val="14"/>
        <rFont val="Times New Roman"/>
        <family val="1"/>
        <charset val="204"/>
      </rPr>
      <t xml:space="preserve">Забезпечення медикаментами, перев’язувальними матеріалами, виробами медичного призначення, медичним інструментарієм та іншим </t>
    </r>
    <r>
      <rPr>
        <sz val="14"/>
        <color rgb="FFC00000"/>
        <rFont val="Times New Roman"/>
        <family val="1"/>
        <charset val="204"/>
      </rPr>
      <t xml:space="preserve"> </t>
    </r>
    <r>
      <rPr>
        <sz val="14"/>
        <rFont val="Times New Roman"/>
        <family val="1"/>
        <charset val="204"/>
      </rPr>
      <t xml:space="preserve">(на придбання витратних матеріалів  для медичних оглядів водіїв на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 закупівлю антирабічних препаратів)</t>
    </r>
  </si>
  <si>
    <t xml:space="preserve">2026-2028</t>
  </si>
  <si>
    <t xml:space="preserve">Ковельське МТМО</t>
  </si>
  <si>
    <t xml:space="preserve">Місцеві бюджети, інші джерела</t>
  </si>
  <si>
    <t xml:space="preserve">Забезпечення надання  медичної допомоги</t>
  </si>
  <si>
    <t xml:space="preserve">1.2</t>
  </si>
  <si>
    <t xml:space="preserve">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</si>
  <si>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 xml:space="preserve">Отримання висновку щодо результатів медичного огляду</t>
  </si>
  <si>
    <t xml:space="preserve">1.3</t>
  </si>
  <si>
    <t xml:space="preserve">Онкологія</t>
  </si>
  <si>
    <t xml:space="preserve">1.3.1</t>
  </si>
  <si>
    <t xml:space="preserve">Придбання хіміопрепаратів для лікування онкохворих</t>
  </si>
  <si>
    <t xml:space="preserve">Міський бюджет, інші джерела</t>
  </si>
  <si>
    <t xml:space="preserve">Забезпечення лікування онкохворих</t>
  </si>
  <si>
    <t xml:space="preserve">1.4</t>
  </si>
  <si>
    <t xml:space="preserve">Забезпечення пільгових категорій  населення</t>
  </si>
  <si>
    <t xml:space="preserve">1.4.1</t>
  </si>
  <si>
    <t xml:space="preserve">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17.08.1998  № 1303</t>
  </si>
  <si>
    <t xml:space="preserve">Покращення тривалості та якості життя населення, забезпечення якісного медикаментозного лікування пільгових категорій населення</t>
  </si>
  <si>
    <t xml:space="preserve">1.4.2</t>
  </si>
  <si>
    <t xml:space="preserve">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</si>
  <si>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 xml:space="preserve">Покращене харчування військовослужбовців Збройних Сил, інших військових формувань </t>
  </si>
  <si>
    <t xml:space="preserve">ВСЬОГО за розділом І</t>
  </si>
  <si>
    <t xml:space="preserve">2.</t>
  </si>
  <si>
    <t xml:space="preserve">Фінансова підтримка та покращення матеріально-технічної бази  Ковельського МТМО</t>
  </si>
  <si>
    <t xml:space="preserve">2.1</t>
  </si>
  <si>
    <t xml:space="preserve">Виплата пільгових пенсій  медичним працівникам при достроковому виході на пенсію</t>
  </si>
  <si>
    <t xml:space="preserve">2.2</t>
  </si>
  <si>
    <t xml:space="preserve">Оплата комунальних послуг та енергоносіїв</t>
  </si>
  <si>
    <t xml:space="preserve">Забезпечення належних умов перебування пацієнтів, медичного та обслуговуючого персоналу</t>
  </si>
  <si>
    <t xml:space="preserve">2.3</t>
  </si>
  <si>
    <t xml:space="preserve">Проведення капітальних ремонтів та реконструкцій структурних підрозділів Ковельського МТМО</t>
  </si>
  <si>
    <t xml:space="preserve">Місцеві бюджети</t>
  </si>
  <si>
    <t xml:space="preserve">2.3.1</t>
  </si>
  <si>
    <t xml:space="preserve">Реконструкція пологового будинку (в частині підвалу для влаштування вбудованої споруди подвійного призначення з властивостями протирадіаційного укриття)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Вітовського, 22 в м. Ковелі Волинської області)</t>
  </si>
  <si>
    <t xml:space="preserve">Забезпечення захисту медичного персоналу та пацієнтів медичного закладу</t>
  </si>
  <si>
    <t xml:space="preserve">2.3.2</t>
  </si>
  <si>
    <t xml:space="preserve">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Пчілки,19 в м. Ковелі Волинської області</t>
  </si>
  <si>
    <t xml:space="preserve">2.3.3</t>
  </si>
  <si>
    <t xml:space="preserve">Капітальний ремонт будівлі центральної районної лікарні (травматологічного відділення будівлі а-5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Ковелі Волинської області</t>
  </si>
  <si>
    <t xml:space="preserve">2.4.</t>
  </si>
  <si>
    <t xml:space="preserve">Проведення поточних ремонтів структурних підрозділів Ковельського МТМО</t>
  </si>
  <si>
    <t xml:space="preserve">2.4.1</t>
  </si>
  <si>
    <t xml:space="preserve">Проведення поточного ремонту приміщення “Морг - двоповерхова споруда з добудовою”</t>
  </si>
  <si>
    <t xml:space="preserve">ВСЬОГО за розділом ІІ</t>
  </si>
  <si>
    <t xml:space="preserve">Загальний обсяг ресурсів</t>
  </si>
  <si>
    <t xml:space="preserve">Начальник відділу охорони здоров'я</t>
  </si>
  <si>
    <t xml:space="preserve">Лідія ЖОЛІНСЬКА</t>
  </si>
</sst>
</file>

<file path=xl/styles.xml><?xml version="1.0" encoding="utf-8"?>
<styleSheet xmlns="http://schemas.openxmlformats.org/spreadsheetml/2006/main">
  <numFmts count="4">
    <numFmt numFmtId="164" formatCode="General"/>
    <numFmt numFmtId="165" formatCode="0.00"/>
    <numFmt numFmtId="166" formatCode="#,##0.0"/>
    <numFmt numFmtId="167" formatCode="@"/>
  </numFmts>
  <fonts count="20">
    <font>
      <sz val="11"/>
      <color theme="1"/>
      <name val="Calibri"/>
      <family val="2"/>
      <charset val="204"/>
    </font>
    <font>
      <sz val="10"/>
      <name val="Arial"/>
      <family val="0"/>
      <charset val="204"/>
    </font>
    <font>
      <sz val="10"/>
      <name val="Arial"/>
      <family val="0"/>
      <charset val="204"/>
    </font>
    <font>
      <sz val="10"/>
      <name val="Arial"/>
      <family val="0"/>
      <charset val="204"/>
    </font>
    <font>
      <sz val="11"/>
      <name val="Calibri"/>
      <family val="2"/>
      <charset val="204"/>
    </font>
    <font>
      <sz val="14"/>
      <color theme="1"/>
      <name val="Times New Roman"/>
      <family val="1"/>
      <charset val="1"/>
    </font>
    <font>
      <sz val="14"/>
      <color rgb="FF00000A"/>
      <name val="Times New Roman"/>
      <family val="1"/>
      <charset val="204"/>
    </font>
    <font>
      <sz val="14"/>
      <name val="Times New Roman"/>
      <family val="1"/>
      <charset val="204"/>
    </font>
    <font>
      <sz val="14"/>
      <color rgb="FFFF0000"/>
      <name val="Times New Roman"/>
      <family val="1"/>
      <charset val="204"/>
    </font>
    <font>
      <sz val="12"/>
      <color rgb="FF00000A"/>
      <name val="Times New Roman"/>
      <family val="1"/>
      <charset val="204"/>
    </font>
    <font>
      <sz val="12"/>
      <name val="Times New Roman"/>
      <family val="1"/>
      <charset val="204"/>
    </font>
    <font>
      <b val="true"/>
      <sz val="14"/>
      <name val="Times New Roman"/>
      <family val="1"/>
      <charset val="204"/>
    </font>
    <font>
      <sz val="14"/>
      <color rgb="FFC00000"/>
      <name val="Times New Roman"/>
      <family val="1"/>
      <charset val="204"/>
    </font>
    <font>
      <sz val="12"/>
      <color theme="1"/>
      <name val="Times New Roman"/>
      <family val="1"/>
      <charset val="204"/>
    </font>
    <font>
      <b val="true"/>
      <sz val="14"/>
      <color theme="1"/>
      <name val="Times New Roman"/>
      <family val="1"/>
      <charset val="204"/>
    </font>
    <font>
      <sz val="14"/>
      <color theme="1"/>
      <name val="Times New Roman"/>
      <family val="1"/>
      <charset val="204"/>
    </font>
    <font>
      <b val="true"/>
      <sz val="14"/>
      <color rgb="FF00000A"/>
      <name val="Times New Roman"/>
      <family val="1"/>
      <charset val="204"/>
    </font>
    <font>
      <sz val="13"/>
      <color theme="1"/>
      <name val="Calibri"/>
      <family val="2"/>
      <charset val="204"/>
    </font>
    <font>
      <sz val="13"/>
      <name val="Times New Roman"/>
      <family val="1"/>
      <charset val="204"/>
    </font>
    <font>
      <sz val="13"/>
      <name val="Calibri"/>
      <family val="2"/>
      <charset val="204"/>
    </font>
  </fonts>
  <fills count="3">
    <fill>
      <patternFill patternType="none"/>
    </fill>
    <fill>
      <patternFill patternType="gray125"/>
    </fill>
    <fill>
      <patternFill patternType="solid">
        <fgColor theme="0"/>
        <bgColor rgb="FFFFFFCC"/>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thin"/>
      <top/>
      <bottom style="thin"/>
      <diagonal/>
    </border>
    <border diagonalUp="false" diagonalDown="false">
      <left/>
      <right/>
      <top style="thin"/>
      <bottom style="thin"/>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center" textRotation="0" wrapText="false" indent="0" shrinkToFit="false"/>
      <protection locked="true" hidden="false"/>
    </xf>
    <xf numFmtId="165" fontId="4" fillId="2" borderId="0" xfId="0" applyFont="true" applyBorder="false" applyAlignment="true" applyProtection="false">
      <alignment horizontal="general" vertical="center" textRotation="0" wrapText="tru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0"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4" fontId="9" fillId="2" borderId="1" xfId="0" applyFont="true" applyBorder="true" applyAlignment="true" applyProtection="false">
      <alignment horizontal="center" vertical="center" textRotation="0" wrapText="true" indent="0" shrinkToFit="false"/>
      <protection locked="true" hidden="false"/>
    </xf>
    <xf numFmtId="165" fontId="10" fillId="2" borderId="1" xfId="0" applyFont="true" applyBorder="true" applyAlignment="true" applyProtection="false">
      <alignment horizontal="center" vertical="center" textRotation="0" wrapText="true" indent="0" shrinkToFit="false"/>
      <protection locked="true" hidden="false"/>
    </xf>
    <xf numFmtId="164" fontId="10" fillId="2" borderId="1" xfId="0" applyFont="true" applyBorder="true" applyAlignment="true" applyProtection="false">
      <alignment horizontal="center" vertical="center" textRotation="0" wrapText="true" indent="0" shrinkToFit="false"/>
      <protection locked="true" hidden="false"/>
    </xf>
    <xf numFmtId="166" fontId="10" fillId="2"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6" fillId="2" borderId="1" xfId="0" applyFont="true" applyBorder="true" applyAlignment="true" applyProtection="false">
      <alignment horizontal="center" vertical="center" textRotation="0" wrapText="true" indent="0" shrinkToFit="false"/>
      <protection locked="true" hidden="false"/>
    </xf>
    <xf numFmtId="164" fontId="11" fillId="2" borderId="1" xfId="0" applyFont="true" applyBorder="true" applyAlignment="true" applyProtection="false">
      <alignment horizontal="center" vertical="center" textRotation="0" wrapText="true" indent="0" shrinkToFit="false"/>
      <protection locked="true" hidden="false"/>
    </xf>
    <xf numFmtId="167" fontId="6" fillId="2" borderId="1" xfId="0" applyFont="true" applyBorder="true" applyAlignment="true" applyProtection="false">
      <alignment horizontal="center" vertical="center" textRotation="0" wrapText="false" indent="0" shrinkToFit="false"/>
      <protection locked="true" hidden="false"/>
    </xf>
    <xf numFmtId="165" fontId="7" fillId="2" borderId="1" xfId="0" applyFont="true" applyBorder="true" applyAlignment="true" applyProtection="false">
      <alignment horizontal="left" vertical="center" textRotation="0" wrapText="true" indent="0" shrinkToFit="false"/>
      <protection locked="true" hidden="false"/>
    </xf>
    <xf numFmtId="164" fontId="7" fillId="2" borderId="1" xfId="0" applyFont="true" applyBorder="true" applyAlignment="true" applyProtection="false">
      <alignment horizontal="center" vertical="center" textRotation="0" wrapText="true" indent="0" shrinkToFit="false"/>
      <protection locked="true" hidden="false"/>
    </xf>
    <xf numFmtId="166" fontId="7" fillId="2" borderId="1" xfId="0" applyFont="true" applyBorder="true" applyAlignment="true" applyProtection="false">
      <alignment horizontal="center" vertical="center" textRotation="0" wrapText="true" indent="0" shrinkToFit="false"/>
      <protection locked="true" hidden="false"/>
    </xf>
    <xf numFmtId="164" fontId="13" fillId="2" borderId="1" xfId="0" applyFont="true" applyBorder="true" applyAlignment="true" applyProtection="false">
      <alignment horizontal="center" vertical="center" textRotation="0" wrapText="true" indent="0" shrinkToFit="false"/>
      <protection locked="true" hidden="false"/>
    </xf>
    <xf numFmtId="167" fontId="6" fillId="2" borderId="1" xfId="0" applyFont="true" applyBorder="true" applyAlignment="true" applyProtection="false">
      <alignment horizontal="center" vertical="center" textRotation="0" wrapText="true" indent="0" shrinkToFit="false"/>
      <protection locked="true" hidden="false"/>
    </xf>
    <xf numFmtId="165" fontId="7" fillId="2" borderId="1" xfId="0" applyFont="true" applyBorder="true" applyAlignment="true" applyProtection="false">
      <alignment horizontal="general" vertical="center" textRotation="0" wrapText="true" indent="0" shrinkToFit="false"/>
      <protection locked="true" hidden="false"/>
    </xf>
    <xf numFmtId="166" fontId="7" fillId="2" borderId="1" xfId="0" applyFont="true" applyBorder="true" applyAlignment="true" applyProtection="false">
      <alignment horizontal="center" vertical="center" textRotation="0" wrapText="false" indent="0" shrinkToFit="false"/>
      <protection locked="true" hidden="false"/>
    </xf>
    <xf numFmtId="166" fontId="7" fillId="2" borderId="1" xfId="0" applyFont="true" applyBorder="true" applyAlignment="true" applyProtection="true">
      <alignment horizontal="center" vertical="center" textRotation="0" wrapText="true" indent="0" shrinkToFit="false"/>
      <protection locked="false" hidden="false"/>
    </xf>
    <xf numFmtId="167" fontId="7" fillId="2" borderId="2" xfId="0" applyFont="true" applyBorder="true" applyAlignment="true" applyProtection="false">
      <alignment horizontal="general" vertical="center" textRotation="0" wrapText="true" indent="0" shrinkToFit="false"/>
      <protection locked="true" hidden="false"/>
    </xf>
    <xf numFmtId="164" fontId="9" fillId="2" borderId="3" xfId="0" applyFont="true" applyBorder="true" applyAlignment="true" applyProtection="false">
      <alignment horizontal="center" vertical="center" textRotation="0" wrapText="true" indent="0" shrinkToFit="false"/>
      <protection locked="true" hidden="false"/>
    </xf>
    <xf numFmtId="164" fontId="7" fillId="2" borderId="2" xfId="0" applyFont="true" applyBorder="true" applyAlignment="true" applyProtection="false">
      <alignment horizontal="general" vertical="center"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7" fontId="14" fillId="2" borderId="1" xfId="0" applyFont="true" applyBorder="true" applyAlignment="true" applyProtection="false">
      <alignment horizontal="left" vertical="center" textRotation="0" wrapText="true" indent="0" shrinkToFit="false"/>
      <protection locked="true" hidden="false"/>
    </xf>
    <xf numFmtId="166" fontId="11" fillId="2" borderId="1"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7" fontId="7" fillId="2" borderId="1" xfId="0" applyFont="true" applyBorder="true" applyAlignment="true" applyProtection="false">
      <alignment horizontal="center" vertical="center" textRotation="0" wrapText="true" indent="0" shrinkToFit="false"/>
      <protection locked="true" hidden="false"/>
    </xf>
    <xf numFmtId="167" fontId="7" fillId="2" borderId="4" xfId="0" applyFont="true" applyBorder="true" applyAlignment="true" applyProtection="false">
      <alignment horizontal="center" vertical="center" textRotation="0" wrapText="true" indent="0" shrinkToFit="false"/>
      <protection locked="true" hidden="false"/>
    </xf>
    <xf numFmtId="167" fontId="6" fillId="2" borderId="4" xfId="0" applyFont="true" applyBorder="true" applyAlignment="true" applyProtection="false">
      <alignment horizontal="center" vertical="center" textRotation="0" wrapText="true" indent="0" shrinkToFit="false"/>
      <protection locked="true" hidden="false"/>
    </xf>
    <xf numFmtId="165" fontId="7" fillId="2" borderId="1" xfId="0" applyFont="true" applyBorder="true" applyAlignment="true" applyProtection="false">
      <alignment horizontal="center" vertical="center" textRotation="0" wrapText="true" indent="0" shrinkToFit="false"/>
      <protection locked="true" hidden="false"/>
    </xf>
    <xf numFmtId="167" fontId="15" fillId="0" borderId="5" xfId="0" applyFont="true" applyBorder="true" applyAlignment="true" applyProtection="false">
      <alignment horizontal="center" vertical="top" textRotation="0" wrapText="true" indent="0" shrinkToFit="false"/>
      <protection locked="true" hidden="false"/>
    </xf>
    <xf numFmtId="164" fontId="15" fillId="0" borderId="5" xfId="0" applyFont="true" applyBorder="true" applyAlignment="true" applyProtection="false">
      <alignment horizontal="left" vertical="top" textRotation="0" wrapText="true" indent="0" shrinkToFit="false"/>
      <protection locked="true" hidden="false"/>
    </xf>
    <xf numFmtId="167" fontId="16" fillId="2" borderId="2" xfId="0" applyFont="true" applyBorder="true" applyAlignment="true" applyProtection="false">
      <alignment horizontal="left" vertical="center" textRotation="0" wrapText="true" indent="0" shrinkToFit="false"/>
      <protection locked="true" hidden="false"/>
    </xf>
    <xf numFmtId="167" fontId="6" fillId="2" borderId="6" xfId="0" applyFont="true" applyBorder="true" applyAlignment="true" applyProtection="false">
      <alignment horizontal="general" vertical="center" textRotation="0" wrapText="true" indent="0" shrinkToFit="false"/>
      <protection locked="true" hidden="false"/>
    </xf>
    <xf numFmtId="165" fontId="7" fillId="2" borderId="6" xfId="0" applyFont="true" applyBorder="true" applyAlignment="true" applyProtection="false">
      <alignment horizontal="general" vertical="center" textRotation="0" wrapText="true" indent="0" shrinkToFit="false"/>
      <protection locked="true" hidden="false"/>
    </xf>
    <xf numFmtId="165" fontId="7" fillId="2" borderId="7" xfId="0" applyFont="true" applyBorder="true" applyAlignment="true" applyProtection="false">
      <alignment horizontal="general" vertical="center" textRotation="0" wrapText="true" indent="0" shrinkToFit="false"/>
      <protection locked="true" hidden="false"/>
    </xf>
    <xf numFmtId="166" fontId="11" fillId="2" borderId="1" xfId="0" applyFont="true" applyBorder="true" applyAlignment="true" applyProtection="false">
      <alignment horizontal="center" vertical="center" textRotation="0" wrapText="false" indent="0" shrinkToFit="false"/>
      <protection locked="true" hidden="false"/>
    </xf>
    <xf numFmtId="164" fontId="16" fillId="2" borderId="1" xfId="0" applyFont="true" applyBorder="true" applyAlignment="true" applyProtection="false">
      <alignment horizontal="left" vertical="center" textRotation="0" wrapText="true" indent="0" shrinkToFit="false"/>
      <protection locked="true" hidden="false"/>
    </xf>
    <xf numFmtId="166" fontId="6" fillId="2" borderId="1" xfId="0" applyFont="true" applyBorder="true" applyAlignment="true" applyProtection="false">
      <alignment horizontal="general" vertical="top" textRotation="0" wrapText="tru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7" fillId="2" borderId="0" xfId="0" applyFont="true" applyBorder="false" applyAlignment="true" applyProtection="false">
      <alignment horizontal="general" vertical="center" textRotation="0" wrapText="false" indent="0" shrinkToFit="false"/>
      <protection locked="true" hidden="false"/>
    </xf>
    <xf numFmtId="165" fontId="18" fillId="2" borderId="0" xfId="0" applyFont="true" applyBorder="false" applyAlignment="true" applyProtection="false">
      <alignment horizontal="general" vertical="center" textRotation="0" wrapText="true" indent="0" shrinkToFit="false"/>
      <protection locked="true" hidden="false"/>
    </xf>
    <xf numFmtId="164" fontId="19" fillId="2" borderId="0" xfId="0" applyFont="true" applyBorder="false" applyAlignment="false" applyProtection="false">
      <alignment horizontal="general" vertical="bottom" textRotation="0" wrapText="false" indent="0" shrinkToFit="false"/>
      <protection locked="true" hidden="false"/>
    </xf>
    <xf numFmtId="166" fontId="10" fillId="2" borderId="0" xfId="0" applyFont="true" applyBorder="true" applyAlignment="true" applyProtection="false">
      <alignment horizontal="center" vertical="bottom" textRotation="0" wrapText="false" indent="0" shrinkToFit="false"/>
      <protection locked="true" hidden="false"/>
    </xf>
    <xf numFmtId="165" fontId="19" fillId="2" borderId="0" xfId="0" applyFont="true" applyBorder="false" applyAlignment="true" applyProtection="false">
      <alignment horizontal="general" vertical="center" textRotation="0" wrapText="true" indent="0" shrinkToFit="false"/>
      <protection locked="true" hidden="false"/>
    </xf>
    <xf numFmtId="166" fontId="19" fillId="2" borderId="0" xfId="0" applyFont="true" applyBorder="false" applyAlignment="false" applyProtection="false">
      <alignment horizontal="general" vertical="bottom" textRotation="0" wrapText="false" indent="0" shrinkToFit="false"/>
      <protection locked="true" hidden="false"/>
    </xf>
    <xf numFmtId="164" fontId="17" fillId="2"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C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1048576"/>
  <sheetViews>
    <sheetView showFormulas="false" showGridLines="true" showRowColHeaders="true" showZeros="false" rightToLeft="false" tabSelected="true" showOutlineSymbols="true" defaultGridColor="true" view="pageBreakPreview" topLeftCell="A1" colorId="64" zoomScale="70" zoomScaleNormal="70" zoomScalePageLayoutView="70" workbookViewId="0">
      <selection pane="topLeft" activeCell="G40" activeCellId="0" sqref="G40"/>
    </sheetView>
  </sheetViews>
  <sheetFormatPr defaultColWidth="8.5703125" defaultRowHeight="14.25" customHeight="true" zeroHeight="false" outlineLevelRow="0" outlineLevelCol="0"/>
  <cols>
    <col collapsed="false" customWidth="true" hidden="false" outlineLevel="0" max="1" min="1" style="0" width="2.94"/>
    <col collapsed="false" customWidth="true" hidden="false" outlineLevel="0" max="2" min="2" style="1" width="7.42"/>
    <col collapsed="false" customWidth="true" hidden="false" outlineLevel="0" max="3" min="3" style="2" width="70"/>
    <col collapsed="false" customWidth="true" hidden="false" outlineLevel="0" max="4" min="4" style="3" width="19.14"/>
    <col collapsed="false" customWidth="true" hidden="false" outlineLevel="0" max="5" min="5" style="3" width="19"/>
    <col collapsed="false" customWidth="true" hidden="false" outlineLevel="0" max="6" min="6" style="3" width="19.29"/>
    <col collapsed="false" customWidth="true" hidden="false" outlineLevel="0" max="7" min="7" style="4" width="13.15"/>
    <col collapsed="false" customWidth="true" hidden="false" outlineLevel="0" max="8" min="8" style="4" width="13.42"/>
    <col collapsed="false" customWidth="true" hidden="false" outlineLevel="0" max="9" min="9" style="4" width="13.71"/>
    <col collapsed="false" customWidth="true" hidden="false" outlineLevel="0" max="10" min="10" style="5" width="43.37"/>
  </cols>
  <sheetData>
    <row r="1" customFormat="false" ht="15.75" hidden="false" customHeight="true" outlineLevel="0" collapsed="false">
      <c r="J1" s="6" t="s">
        <v>0</v>
      </c>
    </row>
    <row r="2" customFormat="false" ht="18.75" hidden="false" customHeight="true" outlineLevel="0" collapsed="false">
      <c r="J2" s="6" t="s">
        <v>1</v>
      </c>
    </row>
    <row r="3" customFormat="false" ht="22.5" hidden="false" customHeight="true" outlineLevel="0" collapsed="false">
      <c r="B3" s="7" t="s">
        <v>2</v>
      </c>
      <c r="C3" s="7"/>
      <c r="D3" s="7"/>
      <c r="E3" s="7"/>
      <c r="F3" s="7"/>
      <c r="G3" s="7"/>
      <c r="H3" s="7"/>
      <c r="I3" s="7"/>
      <c r="J3" s="7"/>
    </row>
    <row r="4" customFormat="false" ht="36" hidden="false" customHeight="true" outlineLevel="0" collapsed="false">
      <c r="B4" s="8" t="s">
        <v>3</v>
      </c>
      <c r="C4" s="8"/>
      <c r="D4" s="8"/>
      <c r="E4" s="8"/>
      <c r="F4" s="8"/>
      <c r="G4" s="8"/>
      <c r="H4" s="8"/>
      <c r="I4" s="8"/>
      <c r="J4" s="8"/>
    </row>
    <row r="5" customFormat="false" ht="18" hidden="false" customHeight="true" outlineLevel="0" collapsed="false">
      <c r="B5" s="7" t="s">
        <v>4</v>
      </c>
      <c r="C5" s="7"/>
      <c r="D5" s="7"/>
      <c r="E5" s="7"/>
      <c r="F5" s="7"/>
      <c r="G5" s="7"/>
      <c r="H5" s="7"/>
      <c r="I5" s="7"/>
      <c r="J5" s="7"/>
    </row>
    <row r="6" customFormat="false" ht="9.75" hidden="false" customHeight="true" outlineLevel="0" collapsed="false">
      <c r="B6" s="9"/>
    </row>
    <row r="7" customFormat="false" ht="33" hidden="false" customHeight="true" outlineLevel="0" collapsed="false">
      <c r="B7" s="10" t="s">
        <v>5</v>
      </c>
      <c r="C7" s="11" t="s">
        <v>6</v>
      </c>
      <c r="D7" s="12" t="s">
        <v>7</v>
      </c>
      <c r="E7" s="12" t="s">
        <v>8</v>
      </c>
      <c r="F7" s="12" t="s">
        <v>9</v>
      </c>
      <c r="G7" s="13" t="s">
        <v>10</v>
      </c>
      <c r="H7" s="13"/>
      <c r="I7" s="13"/>
      <c r="J7" s="10" t="s">
        <v>11</v>
      </c>
    </row>
    <row r="8" customFormat="false" ht="21" hidden="false" customHeight="true" outlineLevel="0" collapsed="false">
      <c r="B8" s="10"/>
      <c r="C8" s="11"/>
      <c r="D8" s="12"/>
      <c r="E8" s="12"/>
      <c r="F8" s="12"/>
      <c r="G8" s="13"/>
      <c r="H8" s="13"/>
      <c r="I8" s="13"/>
      <c r="J8" s="10"/>
    </row>
    <row r="9" customFormat="false" ht="54" hidden="false" customHeight="true" outlineLevel="0" collapsed="false">
      <c r="B9" s="10"/>
      <c r="C9" s="11"/>
      <c r="D9" s="12"/>
      <c r="E9" s="12"/>
      <c r="F9" s="12"/>
      <c r="G9" s="13" t="s">
        <v>12</v>
      </c>
      <c r="H9" s="13" t="s">
        <v>13</v>
      </c>
      <c r="I9" s="13" t="s">
        <v>14</v>
      </c>
      <c r="J9" s="10"/>
    </row>
    <row r="10" s="14" customFormat="true" ht="29.25" hidden="false" customHeight="true" outlineLevel="0" collapsed="false">
      <c r="B10" s="15" t="s">
        <v>15</v>
      </c>
      <c r="C10" s="16" t="s">
        <v>16</v>
      </c>
      <c r="D10" s="16"/>
      <c r="E10" s="16"/>
      <c r="F10" s="16"/>
      <c r="G10" s="16"/>
      <c r="H10" s="16"/>
      <c r="I10" s="16"/>
      <c r="J10" s="16"/>
    </row>
    <row r="11" customFormat="false" ht="159.75" hidden="false" customHeight="true" outlineLevel="0" collapsed="false">
      <c r="B11" s="17" t="s">
        <v>17</v>
      </c>
      <c r="C11" s="18" t="s">
        <v>18</v>
      </c>
      <c r="D11" s="19" t="s">
        <v>19</v>
      </c>
      <c r="E11" s="19" t="s">
        <v>20</v>
      </c>
      <c r="F11" s="12" t="s">
        <v>21</v>
      </c>
      <c r="G11" s="20" t="n">
        <f aca="false">32.9+200</f>
        <v>232.9</v>
      </c>
      <c r="H11" s="20" t="n">
        <f aca="false">ROUND(G11*1.072,0)</f>
        <v>250</v>
      </c>
      <c r="I11" s="20" t="n">
        <f aca="false">ROUND(H11*1.056,0)</f>
        <v>264</v>
      </c>
      <c r="J11" s="21" t="s">
        <v>22</v>
      </c>
    </row>
    <row r="12" customFormat="false" ht="85.5" hidden="false" customHeight="true" outlineLevel="0" collapsed="false">
      <c r="B12" s="22" t="s">
        <v>23</v>
      </c>
      <c r="C12" s="23" t="s">
        <v>24</v>
      </c>
      <c r="D12" s="19" t="s">
        <v>19</v>
      </c>
      <c r="E12" s="19" t="s">
        <v>20</v>
      </c>
      <c r="F12" s="12" t="s">
        <v>21</v>
      </c>
      <c r="G12" s="20" t="n">
        <f aca="false">486.9-71.8</f>
        <v>415.1</v>
      </c>
      <c r="H12" s="20" t="n">
        <f aca="false">ROUND(G12*1.072,0)</f>
        <v>445</v>
      </c>
      <c r="I12" s="20" t="n">
        <f aca="false">ROUND(H12*1.056,0)</f>
        <v>470</v>
      </c>
      <c r="J12" s="12" t="s">
        <v>25</v>
      </c>
    </row>
    <row r="13" customFormat="false" ht="51" hidden="false" customHeight="true" outlineLevel="0" collapsed="false">
      <c r="B13" s="22" t="s">
        <v>26</v>
      </c>
      <c r="C13" s="23" t="s">
        <v>27</v>
      </c>
      <c r="D13" s="19" t="s">
        <v>19</v>
      </c>
      <c r="E13" s="19" t="s">
        <v>20</v>
      </c>
      <c r="F13" s="12" t="s">
        <v>21</v>
      </c>
      <c r="G13" s="24" t="n">
        <f aca="false">G14</f>
        <v>937</v>
      </c>
      <c r="H13" s="20" t="n">
        <f aca="false">ROUND(G13*1.072,0)</f>
        <v>1004</v>
      </c>
      <c r="I13" s="20" t="n">
        <f aca="false">ROUND(H13*1.056,0)</f>
        <v>1060</v>
      </c>
      <c r="J13" s="21"/>
    </row>
    <row r="14" s="5" customFormat="true" ht="62.25" hidden="false" customHeight="true" outlineLevel="0" collapsed="false">
      <c r="B14" s="22" t="s">
        <v>28</v>
      </c>
      <c r="C14" s="23" t="s">
        <v>29</v>
      </c>
      <c r="D14" s="19" t="s">
        <v>19</v>
      </c>
      <c r="E14" s="19" t="s">
        <v>20</v>
      </c>
      <c r="F14" s="12" t="s">
        <v>30</v>
      </c>
      <c r="G14" s="20" t="n">
        <v>937</v>
      </c>
      <c r="H14" s="20" t="n">
        <f aca="false">ROUND(G14*1.072,0)</f>
        <v>1004</v>
      </c>
      <c r="I14" s="20" t="n">
        <f aca="false">ROUND(H14*1.056,0)</f>
        <v>1060</v>
      </c>
      <c r="J14" s="10" t="s">
        <v>31</v>
      </c>
    </row>
    <row r="15" customFormat="false" ht="53.25" hidden="false" customHeight="true" outlineLevel="0" collapsed="false">
      <c r="B15" s="22" t="s">
        <v>32</v>
      </c>
      <c r="C15" s="23" t="s">
        <v>33</v>
      </c>
      <c r="D15" s="19" t="s">
        <v>19</v>
      </c>
      <c r="E15" s="19" t="s">
        <v>20</v>
      </c>
      <c r="F15" s="12" t="s">
        <v>21</v>
      </c>
      <c r="G15" s="25" t="n">
        <f aca="false">G16+G17</f>
        <v>5451.1</v>
      </c>
      <c r="H15" s="20" t="n">
        <f aca="false">ROUND(G15*1.072,0)</f>
        <v>5844</v>
      </c>
      <c r="I15" s="20" t="n">
        <f aca="false">ROUND(H15*1.056,0)</f>
        <v>6171</v>
      </c>
      <c r="J15" s="21"/>
    </row>
    <row r="16" customFormat="false" ht="102" hidden="false" customHeight="true" outlineLevel="0" collapsed="false">
      <c r="B16" s="22" t="s">
        <v>34</v>
      </c>
      <c r="C16" s="26" t="s">
        <v>35</v>
      </c>
      <c r="D16" s="19" t="s">
        <v>19</v>
      </c>
      <c r="E16" s="19" t="s">
        <v>20</v>
      </c>
      <c r="F16" s="12" t="s">
        <v>21</v>
      </c>
      <c r="G16" s="20" t="n">
        <f aca="false">650-150</f>
        <v>500</v>
      </c>
      <c r="H16" s="20" t="n">
        <f aca="false">ROUND(G16*1.072,0)</f>
        <v>536</v>
      </c>
      <c r="I16" s="20" t="n">
        <f aca="false">ROUND(H16*1.056,0)</f>
        <v>566</v>
      </c>
      <c r="J16" s="27" t="s">
        <v>36</v>
      </c>
    </row>
    <row r="17" customFormat="false" ht="135.95" hidden="false" customHeight="true" outlineLevel="0" collapsed="false">
      <c r="B17" s="22" t="s">
        <v>37</v>
      </c>
      <c r="C17" s="28" t="s">
        <v>38</v>
      </c>
      <c r="D17" s="19" t="s">
        <v>19</v>
      </c>
      <c r="E17" s="19" t="s">
        <v>20</v>
      </c>
      <c r="F17" s="12" t="s">
        <v>21</v>
      </c>
      <c r="G17" s="20" t="n">
        <v>4951.1</v>
      </c>
      <c r="H17" s="20" t="n">
        <f aca="false">ROUND(G17*1.072,0)</f>
        <v>5308</v>
      </c>
      <c r="I17" s="20" t="n">
        <f aca="false">ROUND(H17*1.056,0)</f>
        <v>5605</v>
      </c>
      <c r="J17" s="21" t="s">
        <v>39</v>
      </c>
      <c r="K17" s="29"/>
    </row>
    <row r="18" customFormat="false" ht="36" hidden="false" customHeight="true" outlineLevel="0" collapsed="false">
      <c r="B18" s="30" t="s">
        <v>40</v>
      </c>
      <c r="C18" s="30"/>
      <c r="D18" s="30"/>
      <c r="E18" s="30"/>
      <c r="F18" s="30"/>
      <c r="G18" s="31" t="n">
        <f aca="false">G11+G12+G13+G15</f>
        <v>7036.1</v>
      </c>
      <c r="H18" s="31" t="n">
        <f aca="false">H11+H12+H13+H15</f>
        <v>7543</v>
      </c>
      <c r="I18" s="31" t="n">
        <f aca="false">I11+I12+I13+I15</f>
        <v>7965</v>
      </c>
      <c r="J18" s="21"/>
    </row>
    <row r="19" customFormat="false" ht="24.75" hidden="false" customHeight="true" outlineLevel="0" collapsed="false">
      <c r="B19" s="19" t="s">
        <v>41</v>
      </c>
      <c r="C19" s="16" t="s">
        <v>42</v>
      </c>
      <c r="D19" s="16"/>
      <c r="E19" s="16"/>
      <c r="F19" s="16"/>
      <c r="G19" s="16"/>
      <c r="H19" s="16"/>
      <c r="I19" s="16"/>
      <c r="J19" s="16"/>
      <c r="K19" s="29"/>
    </row>
    <row r="20" s="32" customFormat="true" ht="48.75" hidden="false" customHeight="true" outlineLevel="0" collapsed="false">
      <c r="B20" s="33" t="s">
        <v>43</v>
      </c>
      <c r="C20" s="23" t="s">
        <v>44</v>
      </c>
      <c r="D20" s="19" t="s">
        <v>19</v>
      </c>
      <c r="E20" s="19" t="s">
        <v>20</v>
      </c>
      <c r="F20" s="12" t="s">
        <v>21</v>
      </c>
      <c r="G20" s="20" t="n">
        <f aca="false">158.8+50.4+158.6</f>
        <v>367.8</v>
      </c>
      <c r="H20" s="20" t="n">
        <f aca="false">ROUND(G20*1.072,0)</f>
        <v>394</v>
      </c>
      <c r="I20" s="20" t="n">
        <f aca="false">ROUND(H20*1.056,0)</f>
        <v>416</v>
      </c>
      <c r="J20" s="21"/>
    </row>
    <row r="21" s="32" customFormat="true" ht="82.5" hidden="false" customHeight="true" outlineLevel="0" collapsed="false">
      <c r="B21" s="34" t="s">
        <v>45</v>
      </c>
      <c r="C21" s="23" t="s">
        <v>46</v>
      </c>
      <c r="D21" s="19" t="s">
        <v>19</v>
      </c>
      <c r="E21" s="19" t="s">
        <v>20</v>
      </c>
      <c r="F21" s="12" t="s">
        <v>21</v>
      </c>
      <c r="G21" s="20" t="n">
        <f aca="false">28674.4+457.3+1000</f>
        <v>30131.7</v>
      </c>
      <c r="H21" s="20" t="n">
        <f aca="false">ROUND(G21*1.072,0)</f>
        <v>32301</v>
      </c>
      <c r="I21" s="20" t="n">
        <f aca="false">ROUND(H21*1.056,0)</f>
        <v>34110</v>
      </c>
      <c r="J21" s="21" t="s">
        <v>47</v>
      </c>
    </row>
    <row r="22" customFormat="false" ht="61.5" hidden="false" customHeight="true" outlineLevel="0" collapsed="false">
      <c r="B22" s="35" t="s">
        <v>48</v>
      </c>
      <c r="C22" s="23" t="s">
        <v>49</v>
      </c>
      <c r="D22" s="19" t="s">
        <v>19</v>
      </c>
      <c r="E22" s="19" t="s">
        <v>20</v>
      </c>
      <c r="F22" s="19" t="s">
        <v>50</v>
      </c>
      <c r="G22" s="24" t="n">
        <f aca="false">G23+G24+G25</f>
        <v>24432.8</v>
      </c>
      <c r="H22" s="24"/>
      <c r="I22" s="24"/>
      <c r="J22" s="21"/>
    </row>
    <row r="23" customFormat="false" ht="157.5" hidden="false" customHeight="true" outlineLevel="0" collapsed="false">
      <c r="B23" s="22" t="s">
        <v>51</v>
      </c>
      <c r="C23" s="23" t="s">
        <v>52</v>
      </c>
      <c r="D23" s="19" t="s">
        <v>19</v>
      </c>
      <c r="E23" s="19" t="s">
        <v>20</v>
      </c>
      <c r="F23" s="19" t="s">
        <v>50</v>
      </c>
      <c r="G23" s="24" t="n">
        <v>5657.4</v>
      </c>
      <c r="H23" s="24"/>
      <c r="I23" s="24"/>
      <c r="J23" s="21" t="s">
        <v>53</v>
      </c>
    </row>
    <row r="24" customFormat="false" ht="135" hidden="false" customHeight="true" outlineLevel="0" collapsed="false">
      <c r="B24" s="22" t="s">
        <v>54</v>
      </c>
      <c r="C24" s="23" t="s">
        <v>55</v>
      </c>
      <c r="D24" s="19" t="s">
        <v>19</v>
      </c>
      <c r="E24" s="19" t="s">
        <v>20</v>
      </c>
      <c r="F24" s="19" t="s">
        <v>50</v>
      </c>
      <c r="G24" s="24" t="n">
        <v>14286.9</v>
      </c>
      <c r="H24" s="24"/>
      <c r="I24" s="24"/>
      <c r="J24" s="21"/>
    </row>
    <row r="25" customFormat="false" ht="135" hidden="false" customHeight="true" outlineLevel="0" collapsed="false">
      <c r="B25" s="22" t="s">
        <v>56</v>
      </c>
      <c r="C25" s="23" t="s">
        <v>57</v>
      </c>
      <c r="D25" s="36" t="s">
        <v>19</v>
      </c>
      <c r="E25" s="19" t="s">
        <v>20</v>
      </c>
      <c r="F25" s="12" t="s">
        <v>21</v>
      </c>
      <c r="G25" s="24" t="n">
        <f aca="false">4500-11.5</f>
        <v>4488.5</v>
      </c>
      <c r="H25" s="24"/>
      <c r="I25" s="24"/>
      <c r="J25" s="21"/>
    </row>
    <row r="26" customFormat="false" ht="48" hidden="false" customHeight="true" outlineLevel="0" collapsed="false">
      <c r="B26" s="37" t="s">
        <v>58</v>
      </c>
      <c r="C26" s="38" t="s">
        <v>59</v>
      </c>
      <c r="D26" s="36" t="s">
        <v>19</v>
      </c>
      <c r="E26" s="19" t="s">
        <v>20</v>
      </c>
      <c r="F26" s="12" t="s">
        <v>21</v>
      </c>
      <c r="G26" s="24" t="n">
        <f aca="false">G27</f>
        <v>668.1</v>
      </c>
      <c r="H26" s="24"/>
      <c r="I26" s="24"/>
      <c r="J26" s="21"/>
    </row>
    <row r="27" customFormat="false" ht="45.75" hidden="false" customHeight="true" outlineLevel="0" collapsed="false">
      <c r="B27" s="37" t="s">
        <v>60</v>
      </c>
      <c r="C27" s="38" t="s">
        <v>61</v>
      </c>
      <c r="D27" s="36" t="s">
        <v>19</v>
      </c>
      <c r="E27" s="19" t="s">
        <v>20</v>
      </c>
      <c r="F27" s="12" t="s">
        <v>21</v>
      </c>
      <c r="G27" s="24" t="n">
        <f aca="false">1062.2-158.6-235.5</f>
        <v>668.1</v>
      </c>
      <c r="H27" s="24"/>
      <c r="I27" s="24"/>
      <c r="J27" s="21"/>
    </row>
    <row r="28" customFormat="false" ht="25.5" hidden="false" customHeight="true" outlineLevel="0" collapsed="false">
      <c r="B28" s="39" t="s">
        <v>62</v>
      </c>
      <c r="C28" s="39"/>
      <c r="D28" s="40"/>
      <c r="E28" s="41"/>
      <c r="F28" s="42"/>
      <c r="G28" s="43" t="n">
        <f aca="false">G20+G21+G22+G26</f>
        <v>55600.4</v>
      </c>
      <c r="H28" s="43" t="n">
        <f aca="false">H20+H21+H22</f>
        <v>32695</v>
      </c>
      <c r="I28" s="43" t="n">
        <f aca="false">I20+I21+I22</f>
        <v>34526</v>
      </c>
      <c r="J28" s="21"/>
    </row>
    <row r="29" customFormat="false" ht="26.25" hidden="false" customHeight="true" outlineLevel="0" collapsed="false">
      <c r="B29" s="44" t="s">
        <v>63</v>
      </c>
      <c r="C29" s="44"/>
      <c r="D29" s="44"/>
      <c r="E29" s="44"/>
      <c r="F29" s="44"/>
      <c r="G29" s="31" t="n">
        <f aca="false">G28+G18</f>
        <v>62636.5</v>
      </c>
      <c r="H29" s="31" t="n">
        <f aca="false">H19+H28+H18</f>
        <v>40238</v>
      </c>
      <c r="I29" s="31" t="n">
        <f aca="false">I19+I28+I18</f>
        <v>42491</v>
      </c>
      <c r="J29" s="45"/>
    </row>
    <row r="30" customFormat="false" ht="7.5" hidden="false" customHeight="true" outlineLevel="0" collapsed="false"/>
    <row r="31" s="46" customFormat="true" ht="16.25" hidden="false" customHeight="false" outlineLevel="0" collapsed="false">
      <c r="B31" s="47"/>
      <c r="C31" s="48" t="s">
        <v>64</v>
      </c>
      <c r="D31" s="49"/>
      <c r="E31" s="49"/>
      <c r="F31" s="49"/>
      <c r="G31" s="50" t="s">
        <v>65</v>
      </c>
      <c r="H31" s="50"/>
      <c r="I31" s="50"/>
      <c r="J31" s="50"/>
    </row>
    <row r="32" s="46" customFormat="true" ht="16.15" hidden="false" customHeight="false" outlineLevel="0" collapsed="false">
      <c r="B32" s="47"/>
      <c r="C32" s="51"/>
      <c r="D32" s="49"/>
      <c r="E32" s="49"/>
      <c r="F32" s="49"/>
      <c r="G32" s="52"/>
      <c r="H32" s="52"/>
      <c r="I32" s="52"/>
      <c r="J32" s="53"/>
    </row>
    <row r="33" s="46" customFormat="true" ht="16.15" hidden="false" customHeight="false" outlineLevel="0" collapsed="false">
      <c r="B33" s="47"/>
      <c r="C33" s="51"/>
      <c r="D33" s="49"/>
      <c r="E33" s="49"/>
      <c r="F33" s="49"/>
      <c r="G33" s="52"/>
      <c r="H33" s="52"/>
      <c r="I33" s="52"/>
      <c r="J33" s="53"/>
    </row>
    <row r="34" s="46" customFormat="true" ht="16.15" hidden="false" customHeight="false" outlineLevel="0" collapsed="false">
      <c r="B34" s="47"/>
      <c r="C34" s="51"/>
      <c r="D34" s="49"/>
      <c r="E34" s="49"/>
      <c r="F34" s="49"/>
      <c r="G34" s="52"/>
      <c r="H34" s="52"/>
      <c r="I34" s="52"/>
      <c r="J34" s="53"/>
    </row>
    <row r="1048576" customFormat="false" ht="12.75" hidden="false" customHeight="true" outlineLevel="0" collapsed="false"/>
  </sheetData>
  <mergeCells count="16">
    <mergeCell ref="B3:J3"/>
    <mergeCell ref="B4:J4"/>
    <mergeCell ref="B5:J5"/>
    <mergeCell ref="B7:B9"/>
    <mergeCell ref="C7:C9"/>
    <mergeCell ref="D7:D9"/>
    <mergeCell ref="E7:E9"/>
    <mergeCell ref="F7:F9"/>
    <mergeCell ref="G7:I8"/>
    <mergeCell ref="J7:J9"/>
    <mergeCell ref="C10:J10"/>
    <mergeCell ref="B18:F18"/>
    <mergeCell ref="C19:J19"/>
    <mergeCell ref="B28:C28"/>
    <mergeCell ref="B29:F29"/>
    <mergeCell ref="G31:J31"/>
  </mergeCells>
  <printOptions headings="false" gridLines="false" gridLinesSet="true" horizontalCentered="false" verticalCentered="false"/>
  <pageMargins left="0.39375" right="0.39375" top="0.157638888888889" bottom="0.157638888888889" header="0.511811023622047" footer="0.511811023622047"/>
  <pageSetup paperSize="9" scale="60"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18" man="true" max="16383" min="0"/>
  </rowBreaks>
</worksheet>
</file>

<file path=docProps/app.xml><?xml version="1.0" encoding="utf-8"?>
<Properties xmlns="http://schemas.openxmlformats.org/officeDocument/2006/extended-properties" xmlns:vt="http://schemas.openxmlformats.org/officeDocument/2006/docPropsVTypes">
  <Template/>
  <TotalTime>21</TotalTime>
  <Application>LibreOffice/26.2.5.2$Windows_X86_64 LibreOffice_project/cd7284b4cbbfeb507e630c1aac019f4157393acb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2006-09-28T05:33:49Z</dcterms:created>
  <dc:creator>User</dc:creator>
  <dc:description/>
  <dc:language>uk-UA</dc:language>
  <cp:lastModifiedBy/>
  <cp:lastPrinted>2026-09-07T11:56:16Z</cp:lastPrinted>
  <dcterms:modified xsi:type="dcterms:W3CDTF">2026-09-07T11:56:43Z</dcterms:modified>
  <cp:revision>6</cp:revision>
  <dc:subject/>
  <dc:title/>
</cp:coreProperties>
</file>

<file path=docProps/custom.xml><?xml version="1.0" encoding="utf-8"?>
<Properties xmlns="http://schemas.openxmlformats.org/officeDocument/2006/custom-properties" xmlns:vt="http://schemas.openxmlformats.org/officeDocument/2006/docPropsVTypes"/>
</file>