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 (2)" sheetId="1" state="visible" r:id="rId3"/>
  </sheets>
  <definedNames>
    <definedName function="false" hidden="false" localSheetId="0" name="_xlnm.Print_Area" vbProcedure="false">'лист (2)'!$B$1:$J$29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<sst xmlns="http://schemas.openxmlformats.org/spreadsheetml/2006/main" count="73" uniqueCount="51">
  <si>
    <t xml:space="preserve">Додаток 1                                     до Програми</t>
  </si>
  <si>
    <t xml:space="preserve">Напрями діяльності та заходи </t>
  </si>
  <si>
    <t xml:space="preserve">Програми фінансової підтримки та розвитку Комунального некомерційного підприємства «Ковельський Центр первинної медико-санітарної допомоги»                                       Ковельської міської ради Волинської області</t>
  </si>
  <si>
    <t xml:space="preserve">на 2026 -2028 роки</t>
  </si>
  <si>
    <t xml:space="preserve">№ з/п</t>
  </si>
  <si>
    <t xml:space="preserve">Перелік заходів програми</t>
  </si>
  <si>
    <t xml:space="preserve">Строк виконання заходу</t>
  </si>
  <si>
    <t xml:space="preserve">Виконавці</t>
  </si>
  <si>
    <t xml:space="preserve">Джерела фінансування</t>
  </si>
  <si>
    <t xml:space="preserve">Орієнтовні обсяги фінансування (вартість), тис. грн у тому числі</t>
  </si>
  <si>
    <t xml:space="preserve">Очікуваний результат</t>
  </si>
  <si>
    <t xml:space="preserve">2026 рік</t>
  </si>
  <si>
    <t xml:space="preserve">2027 рік</t>
  </si>
  <si>
    <t xml:space="preserve">2028 рік</t>
  </si>
  <si>
    <t xml:space="preserve">1.</t>
  </si>
  <si>
    <t xml:space="preserve">Підвищення ефективності  надання населенню первинної  медичної допомоги</t>
  </si>
  <si>
    <t xml:space="preserve">1.1</t>
  </si>
  <si>
    <t xml:space="preserve">Забезпечення пільгових категорій населення</t>
  </si>
  <si>
    <t xml:space="preserve">2026-2028</t>
  </si>
  <si>
    <t xml:space="preserve">Ковельський ЦПМСД</t>
  </si>
  <si>
    <t xml:space="preserve">Міський бюджет, інші джерела</t>
  </si>
  <si>
    <t xml:space="preserve">1.1.1</t>
  </si>
  <si>
    <t xml:space="preserve">Забезпечення онкохворих знеболюючими лікарськими препаратами, в т. ч. які містять наркотичні речовини відповідно до постанови КМУ від 17.08.1998 № 1303</t>
  </si>
  <si>
    <t xml:space="preserve">Місцеві бюджети, інші джерела</t>
  </si>
  <si>
    <t xml:space="preserve">Покращення якості життя та досягнення ефективного знеболення пацієнтів у термінальній стадії</t>
  </si>
  <si>
    <t xml:space="preserve">1.1.2</t>
  </si>
  <si>
    <t xml:space="preserve">Забезпечення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відповідно до постанови КМУ від 17.08.1998 № 1303</t>
  </si>
  <si>
    <t xml:space="preserve">Покращення тривалості та якості життя населення, забезпечення доступності медикаментозного лікування пільгових категорій населення</t>
  </si>
  <si>
    <t xml:space="preserve">ВСЬОГО за розділом І</t>
  </si>
  <si>
    <t xml:space="preserve">Фінансова підтримка та покращення матеріально-технічної бази  Ковельського ЦПМСД</t>
  </si>
  <si>
    <t xml:space="preserve">2.1</t>
  </si>
  <si>
    <t xml:space="preserve">Фінансування заробітної плати (заробітна плата працівників, які обслуговують сільське населення в МПТБ; стимулюючі виплати медичним працівникам сільської місцевості; заробітна плата патронажних медичних сестер, що здійснюють медичне спостереження за дітьми до 4 років відповідно до наказів  МОЗ  України  від 03.12.2024  №  2003  та  від  29.09.2025 № 1500; доплати інтернам)</t>
  </si>
  <si>
    <t xml:space="preserve">Місцеві бюджети</t>
  </si>
  <si>
    <t xml:space="preserve">Стимулювання якості та ефективності роботи медичного та обслуговуючого персоналу </t>
  </si>
  <si>
    <t xml:space="preserve">2.2</t>
  </si>
  <si>
    <t xml:space="preserve">Оплата інших видатків</t>
  </si>
  <si>
    <t xml:space="preserve">2.2.1</t>
  </si>
  <si>
    <t xml:space="preserve">Придбання матеріально-технічного оснащення (обладнання у т. ч. медичного, комп'ютерної техніки, господарських товарів, паливно-мастильних матеріалів та інших)</t>
  </si>
  <si>
    <t xml:space="preserve">Укомплектування робочих місць необхідним обладнанням, ліцензійним програмним забезпеченням,  базою даних для забезпечення функціонування ведення медичних записів та взаємодії з електронною системою охорони здоров’я (ЕСОЗ), відповідно до вимог НСЗУ, покращення матеріальної бази закладів охорони здоров'я</t>
  </si>
  <si>
    <t xml:space="preserve">2.2.2</t>
  </si>
  <si>
    <t xml:space="preserve">Оплата послуг (крім комунальних) (оплата послуг з адміністрування, супроводу та обслуговування програмного забезпечення, підготовка будівель до опалюваного сезону, поточних ремонтів)</t>
  </si>
  <si>
    <t xml:space="preserve">2.3</t>
  </si>
  <si>
    <t xml:space="preserve">Оплата комунальних послуг та енергоносіїв</t>
  </si>
  <si>
    <t xml:space="preserve">Забезпечення належних умов перебування пацієнтів, медичного та обслуговуючого персоналу</t>
  </si>
  <si>
    <t xml:space="preserve">2.4</t>
  </si>
  <si>
    <t xml:space="preserve">Поліпшення забезпечення Ковельського ЦПМСД медикаментами, перев’язувальними матеріалами, виробами медичного призначення, медичним інструментарієм та іншим, що фінансується згідно КЕКВ 2220 «Медикаменти та перев’язувальні матеріали»</t>
  </si>
  <si>
    <t xml:space="preserve">Забезпечення надання  медичної допомоги пацієнтам</t>
  </si>
  <si>
    <t xml:space="preserve">ВСЬОГО за розділом ІІ</t>
  </si>
  <si>
    <t xml:space="preserve">Загальний обсяг ресурсів</t>
  </si>
  <si>
    <t xml:space="preserve">Начальник відділу охорони здоров'я</t>
  </si>
  <si>
    <t xml:space="preserve">Лідія ЖОЛІНСЬКА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</si>
</sst>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0"/>
    <numFmt numFmtId="166" formatCode="#,##0.0"/>
    <numFmt numFmtId="167" formatCode="@"/>
  </numFmts>
  <fonts count="17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rgb="FF00000A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 val="true"/>
      <sz val="14"/>
      <color rgb="FF00000A"/>
      <name val="Times New Roman"/>
      <family val="1"/>
      <charset val="204"/>
    </font>
    <font>
      <sz val="13"/>
      <color theme="1"/>
      <name val="Calibri"/>
      <family val="2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6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9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9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5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6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L29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"/>
    </sheetView>
  </sheetViews>
  <sheetFormatPr defaultColWidth="8.5703125" defaultRowHeight="15" customHeight="true" zeroHeight="false" outlineLevelRow="0" outlineLevelCol="0"/>
  <cols>
    <col collapsed="false" customWidth="true" hidden="false" outlineLevel="0" max="1" min="1" style="0" width="5.74"/>
    <col collapsed="false" customWidth="true" hidden="false" outlineLevel="0" max="2" min="2" style="1" width="7.42"/>
    <col collapsed="false" customWidth="true" hidden="false" outlineLevel="0" max="3" min="3" style="2" width="65.29"/>
    <col collapsed="false" customWidth="true" hidden="false" outlineLevel="0" max="4" min="4" style="3" width="13"/>
    <col collapsed="false" customWidth="true" hidden="false" outlineLevel="0" max="5" min="5" style="3" width="17"/>
    <col collapsed="false" customWidth="true" hidden="false" outlineLevel="0" max="6" min="6" style="3" width="14.86"/>
    <col collapsed="false" customWidth="true" hidden="false" outlineLevel="0" max="9" min="7" style="4" width="14.86"/>
    <col collapsed="false" customWidth="true" hidden="false" outlineLevel="0" max="10" min="10" style="5" width="25.15"/>
    <col collapsed="false" customWidth="true" hidden="false" outlineLevel="0" max="11" min="11" style="0" width="15.42"/>
  </cols>
  <sheetData>
    <row r="1" customFormat="false" ht="36.75" hidden="false" customHeight="true" outlineLevel="0" collapsed="false">
      <c r="F1" s="6"/>
      <c r="J1" s="7" t="s">
        <v>0</v>
      </c>
    </row>
    <row r="2" customFormat="false" ht="14.25" hidden="false" customHeight="true" outlineLevel="0" collapsed="false">
      <c r="B2" s="8" t="s">
        <v>1</v>
      </c>
      <c r="C2" s="8"/>
      <c r="D2" s="8"/>
      <c r="E2" s="8"/>
      <c r="F2" s="8"/>
      <c r="G2" s="8"/>
      <c r="H2" s="8"/>
      <c r="I2" s="8"/>
      <c r="J2" s="8"/>
    </row>
    <row r="3" customFormat="false" ht="36" hidden="false" customHeight="true" outlineLevel="0" collapsed="false">
      <c r="B3" s="9" t="s">
        <v>2</v>
      </c>
      <c r="C3" s="9"/>
      <c r="D3" s="9"/>
      <c r="E3" s="9"/>
      <c r="F3" s="9"/>
      <c r="G3" s="9"/>
      <c r="H3" s="9"/>
      <c r="I3" s="9"/>
      <c r="J3" s="9"/>
    </row>
    <row r="4" customFormat="false" ht="18" hidden="false" customHeight="true" outlineLevel="0" collapsed="false">
      <c r="B4" s="8" t="s">
        <v>3</v>
      </c>
      <c r="C4" s="8"/>
      <c r="D4" s="8"/>
      <c r="E4" s="8"/>
      <c r="F4" s="8"/>
      <c r="G4" s="8"/>
      <c r="H4" s="8"/>
      <c r="I4" s="8"/>
      <c r="J4" s="8"/>
    </row>
    <row r="5" customFormat="false" ht="9.75" hidden="false" customHeight="true" outlineLevel="0" collapsed="false">
      <c r="B5" s="10"/>
    </row>
    <row r="6" customFormat="false" ht="33" hidden="false" customHeight="true" outlineLevel="0" collapsed="false">
      <c r="B6" s="11" t="s">
        <v>4</v>
      </c>
      <c r="C6" s="12" t="s">
        <v>5</v>
      </c>
      <c r="D6" s="13" t="s">
        <v>6</v>
      </c>
      <c r="E6" s="13" t="s">
        <v>7</v>
      </c>
      <c r="F6" s="13" t="s">
        <v>8</v>
      </c>
      <c r="G6" s="14" t="s">
        <v>9</v>
      </c>
      <c r="H6" s="14"/>
      <c r="I6" s="14"/>
      <c r="J6" s="11" t="s">
        <v>10</v>
      </c>
    </row>
    <row r="7" customFormat="false" ht="21" hidden="false" customHeight="true" outlineLevel="0" collapsed="false">
      <c r="B7" s="11"/>
      <c r="C7" s="12"/>
      <c r="D7" s="13"/>
      <c r="E7" s="13"/>
      <c r="F7" s="13"/>
      <c r="G7" s="14"/>
      <c r="H7" s="14"/>
      <c r="I7" s="14"/>
      <c r="J7" s="11"/>
    </row>
    <row r="8" customFormat="false" ht="21" hidden="false" customHeight="true" outlineLevel="0" collapsed="false">
      <c r="B8" s="11"/>
      <c r="C8" s="12"/>
      <c r="D8" s="13"/>
      <c r="E8" s="13"/>
      <c r="F8" s="13"/>
      <c r="G8" s="14" t="s">
        <v>11</v>
      </c>
      <c r="H8" s="14" t="s">
        <v>12</v>
      </c>
      <c r="I8" s="14" t="s">
        <v>13</v>
      </c>
      <c r="J8" s="11"/>
    </row>
    <row r="9" s="15" customFormat="true" ht="29.25" hidden="false" customHeight="true" outlineLevel="0" collapsed="false">
      <c r="B9" s="16" t="s">
        <v>14</v>
      </c>
      <c r="C9" s="17" t="s">
        <v>15</v>
      </c>
      <c r="D9" s="17"/>
      <c r="E9" s="17"/>
      <c r="F9" s="17"/>
      <c r="G9" s="17"/>
      <c r="H9" s="17"/>
      <c r="I9" s="17"/>
      <c r="J9" s="17"/>
    </row>
    <row r="10" customFormat="false" ht="65.25" hidden="false" customHeight="true" outlineLevel="0" collapsed="false">
      <c r="B10" s="18" t="s">
        <v>16</v>
      </c>
      <c r="C10" s="19" t="s">
        <v>17</v>
      </c>
      <c r="D10" s="17" t="s">
        <v>18</v>
      </c>
      <c r="E10" s="17" t="s">
        <v>19</v>
      </c>
      <c r="F10" s="13" t="s">
        <v>20</v>
      </c>
      <c r="G10" s="20" t="n">
        <f aca="false">G11+G12</f>
        <v>2460</v>
      </c>
      <c r="H10" s="20" t="n">
        <f aca="false">H11+H12</f>
        <v>4193.6</v>
      </c>
      <c r="I10" s="20" t="n">
        <f aca="false">I11+I12</f>
        <v>4415.9</v>
      </c>
      <c r="J10" s="21"/>
      <c r="K10" s="22"/>
    </row>
    <row r="11" customFormat="false" ht="65.25" hidden="false" customHeight="true" outlineLevel="0" collapsed="false">
      <c r="B11" s="18" t="s">
        <v>21</v>
      </c>
      <c r="C11" s="19" t="s">
        <v>22</v>
      </c>
      <c r="D11" s="17" t="s">
        <v>18</v>
      </c>
      <c r="E11" s="17" t="s">
        <v>19</v>
      </c>
      <c r="F11" s="13" t="s">
        <v>23</v>
      </c>
      <c r="G11" s="20" t="n">
        <v>360</v>
      </c>
      <c r="H11" s="20" t="n">
        <v>385</v>
      </c>
      <c r="I11" s="20" t="n">
        <v>405</v>
      </c>
      <c r="J11" s="21" t="s">
        <v>24</v>
      </c>
      <c r="K11" s="22"/>
    </row>
    <row r="12" customFormat="false" ht="111" hidden="false" customHeight="true" outlineLevel="0" collapsed="false">
      <c r="B12" s="18" t="s">
        <v>25</v>
      </c>
      <c r="C12" s="19" t="s">
        <v>26</v>
      </c>
      <c r="D12" s="17" t="s">
        <v>18</v>
      </c>
      <c r="E12" s="17" t="s">
        <v>19</v>
      </c>
      <c r="F12" s="13" t="s">
        <v>23</v>
      </c>
      <c r="G12" s="20" t="n">
        <f aca="false">3600-1500</f>
        <v>2100</v>
      </c>
      <c r="H12" s="20" t="n">
        <v>3808.6</v>
      </c>
      <c r="I12" s="20" t="n">
        <v>4010.9</v>
      </c>
      <c r="J12" s="11" t="s">
        <v>27</v>
      </c>
      <c r="K12" s="22"/>
      <c r="L12" s="23"/>
    </row>
    <row r="13" customFormat="false" ht="2.25" hidden="true" customHeight="true" outlineLevel="0" collapsed="false">
      <c r="B13" s="18"/>
      <c r="C13" s="19"/>
      <c r="D13" s="17"/>
      <c r="E13" s="17"/>
      <c r="F13" s="13"/>
      <c r="G13" s="20"/>
      <c r="H13" s="20"/>
      <c r="I13" s="20"/>
      <c r="J13" s="11"/>
      <c r="K13" s="22"/>
      <c r="L13" s="23"/>
    </row>
    <row r="14" customFormat="false" ht="22.5" hidden="false" customHeight="true" outlineLevel="0" collapsed="false">
      <c r="B14" s="24" t="s">
        <v>28</v>
      </c>
      <c r="C14" s="24"/>
      <c r="D14" s="24"/>
      <c r="E14" s="24"/>
      <c r="F14" s="24"/>
      <c r="G14" s="25" t="n">
        <f aca="false">G10+G13</f>
        <v>2460</v>
      </c>
      <c r="H14" s="25" t="n">
        <f aca="false">H10+H13</f>
        <v>4193.6</v>
      </c>
      <c r="I14" s="25" t="n">
        <f aca="false">I10+I13</f>
        <v>4415.9</v>
      </c>
      <c r="J14" s="26"/>
      <c r="K14" s="22"/>
    </row>
    <row r="15" customFormat="false" ht="22.5" hidden="false" customHeight="true" outlineLevel="0" collapsed="false">
      <c r="B15" s="27" t="s">
        <v>29</v>
      </c>
      <c r="C15" s="27"/>
      <c r="D15" s="27"/>
      <c r="E15" s="27"/>
      <c r="F15" s="27"/>
      <c r="G15" s="27"/>
      <c r="H15" s="27"/>
      <c r="I15" s="27"/>
      <c r="J15" s="27"/>
      <c r="K15" s="22"/>
    </row>
    <row r="16" customFormat="false" ht="166.5" hidden="false" customHeight="true" outlineLevel="0" collapsed="false">
      <c r="B16" s="28" t="s">
        <v>30</v>
      </c>
      <c r="C16" s="29" t="s">
        <v>31</v>
      </c>
      <c r="D16" s="17" t="s">
        <v>18</v>
      </c>
      <c r="E16" s="17" t="s">
        <v>19</v>
      </c>
      <c r="F16" s="13" t="s">
        <v>32</v>
      </c>
      <c r="G16" s="20" t="n">
        <v>2941.1</v>
      </c>
      <c r="H16" s="20" t="n">
        <v>3114.6</v>
      </c>
      <c r="I16" s="20" t="n">
        <v>3279.6</v>
      </c>
      <c r="J16" s="26" t="s">
        <v>33</v>
      </c>
      <c r="K16" s="22"/>
    </row>
    <row r="17" customFormat="false" ht="61.5" hidden="false" customHeight="true" outlineLevel="0" collapsed="false">
      <c r="B17" s="28" t="s">
        <v>34</v>
      </c>
      <c r="C17" s="29" t="s">
        <v>35</v>
      </c>
      <c r="D17" s="17" t="s">
        <v>18</v>
      </c>
      <c r="E17" s="17" t="s">
        <v>19</v>
      </c>
      <c r="F17" s="13" t="s">
        <v>32</v>
      </c>
      <c r="G17" s="20" t="n">
        <f aca="false">G18+G19</f>
        <v>3644.4</v>
      </c>
      <c r="H17" s="20" t="n">
        <v>2195.6</v>
      </c>
      <c r="I17" s="20" t="n">
        <v>2312.3</v>
      </c>
      <c r="J17" s="26"/>
      <c r="K17" s="22"/>
    </row>
    <row r="18" customFormat="false" ht="90.75" hidden="false" customHeight="true" outlineLevel="0" collapsed="false">
      <c r="B18" s="28" t="s">
        <v>36</v>
      </c>
      <c r="C18" s="30" t="s">
        <v>37</v>
      </c>
      <c r="D18" s="17" t="s">
        <v>18</v>
      </c>
      <c r="E18" s="17" t="s">
        <v>19</v>
      </c>
      <c r="F18" s="13" t="s">
        <v>32</v>
      </c>
      <c r="G18" s="20" t="n">
        <f aca="false">607.5+250+1760</f>
        <v>2617.5</v>
      </c>
      <c r="H18" s="20" t="n">
        <v>810</v>
      </c>
      <c r="I18" s="20" t="n">
        <v>900</v>
      </c>
      <c r="J18" s="26" t="s">
        <v>38</v>
      </c>
      <c r="K18" s="22"/>
    </row>
    <row r="19" customFormat="false" ht="140.25" hidden="false" customHeight="true" outlineLevel="0" collapsed="false">
      <c r="B19" s="28" t="s">
        <v>39</v>
      </c>
      <c r="C19" s="29" t="s">
        <v>40</v>
      </c>
      <c r="D19" s="17" t="s">
        <v>18</v>
      </c>
      <c r="E19" s="17" t="s">
        <v>19</v>
      </c>
      <c r="F19" s="13" t="s">
        <v>32</v>
      </c>
      <c r="G19" s="20" t="n">
        <f aca="false">1879.9+21-524-100-250</f>
        <v>1026.9</v>
      </c>
      <c r="H19" s="20" t="n">
        <v>1846.2</v>
      </c>
      <c r="I19" s="20" t="n">
        <v>1897.3</v>
      </c>
      <c r="J19" s="26"/>
      <c r="K19" s="22"/>
    </row>
    <row r="20" customFormat="false" ht="84" hidden="false" customHeight="true" outlineLevel="0" collapsed="false">
      <c r="B20" s="28" t="s">
        <v>41</v>
      </c>
      <c r="C20" s="31" t="s">
        <v>42</v>
      </c>
      <c r="D20" s="17" t="s">
        <v>18</v>
      </c>
      <c r="E20" s="17" t="s">
        <v>19</v>
      </c>
      <c r="F20" s="13" t="s">
        <v>23</v>
      </c>
      <c r="G20" s="20" t="n">
        <f aca="false">2098.869+240</f>
        <v>2338.869</v>
      </c>
      <c r="H20" s="20" t="n">
        <v>2222.7</v>
      </c>
      <c r="I20" s="20" t="n">
        <v>2340.5</v>
      </c>
      <c r="J20" s="26" t="s">
        <v>43</v>
      </c>
      <c r="K20" s="22"/>
    </row>
    <row r="21" customFormat="false" ht="106.5" hidden="false" customHeight="true" outlineLevel="0" collapsed="false">
      <c r="B21" s="28" t="s">
        <v>44</v>
      </c>
      <c r="C21" s="31" t="s">
        <v>45</v>
      </c>
      <c r="D21" s="17" t="s">
        <v>18</v>
      </c>
      <c r="E21" s="17" t="s">
        <v>19</v>
      </c>
      <c r="F21" s="13" t="s">
        <v>23</v>
      </c>
      <c r="G21" s="20" t="n">
        <f aca="false">95.3+68</f>
        <v>163.3</v>
      </c>
      <c r="H21" s="20" t="n">
        <f aca="false">100.9+72</f>
        <v>172.9</v>
      </c>
      <c r="I21" s="20" t="n">
        <f aca="false">106.3+75.8</f>
        <v>182.1</v>
      </c>
      <c r="J21" s="26" t="s">
        <v>46</v>
      </c>
      <c r="K21" s="22"/>
    </row>
    <row r="22" customFormat="false" ht="31.5" hidden="false" customHeight="true" outlineLevel="0" collapsed="false">
      <c r="B22" s="24" t="s">
        <v>47</v>
      </c>
      <c r="C22" s="24"/>
      <c r="D22" s="24"/>
      <c r="E22" s="24"/>
      <c r="F22" s="24"/>
      <c r="G22" s="20" t="n">
        <f aca="false">G16+G17+G20+G21</f>
        <v>9087.669</v>
      </c>
      <c r="H22" s="20" t="n">
        <f aca="false">H16+H17+H20</f>
        <v>7532.9</v>
      </c>
      <c r="I22" s="20" t="n">
        <f aca="false">I16+I17+I20</f>
        <v>7932.4</v>
      </c>
      <c r="J22" s="26"/>
    </row>
    <row r="23" customFormat="false" ht="31.5" hidden="false" customHeight="true" outlineLevel="0" collapsed="false">
      <c r="B23" s="32" t="s">
        <v>48</v>
      </c>
      <c r="C23" s="32"/>
      <c r="D23" s="32"/>
      <c r="E23" s="32"/>
      <c r="F23" s="32"/>
      <c r="G23" s="25" t="n">
        <f aca="false">G22+G14</f>
        <v>11547.669</v>
      </c>
      <c r="H23" s="25" t="n">
        <f aca="false">H22+H14</f>
        <v>11726.5</v>
      </c>
      <c r="I23" s="25" t="n">
        <f aca="false">I22+I14</f>
        <v>12348.3</v>
      </c>
      <c r="J23" s="33"/>
    </row>
    <row r="24" customFormat="false" ht="79.5" hidden="false" customHeight="true" outlineLevel="0" collapsed="false">
      <c r="C24" s="34"/>
      <c r="D24" s="35"/>
      <c r="E24" s="35"/>
      <c r="F24" s="36"/>
      <c r="G24" s="37"/>
      <c r="H24" s="37"/>
      <c r="I24" s="37"/>
      <c r="J24" s="38"/>
    </row>
    <row r="25" s="39" customFormat="true" ht="16.25" hidden="false" customHeight="true" outlineLevel="0" collapsed="false">
      <c r="B25" s="40" t="s">
        <v>49</v>
      </c>
      <c r="C25" s="40"/>
      <c r="D25" s="41"/>
      <c r="E25" s="41"/>
      <c r="F25" s="41"/>
      <c r="G25" s="42" t="s">
        <v>50</v>
      </c>
      <c r="H25" s="42"/>
      <c r="I25" s="42"/>
      <c r="J25" s="42"/>
      <c r="K25" s="43"/>
    </row>
    <row r="26" s="39" customFormat="true" ht="16.15" hidden="false" customHeight="false" outlineLevel="0" collapsed="false">
      <c r="B26" s="44"/>
      <c r="C26" s="45"/>
      <c r="D26" s="41"/>
      <c r="E26" s="41"/>
      <c r="F26" s="41"/>
      <c r="G26" s="46"/>
      <c r="H26" s="46"/>
      <c r="I26" s="46"/>
      <c r="J26" s="47"/>
    </row>
    <row r="27" s="39" customFormat="true" ht="16.15" hidden="false" customHeight="false" outlineLevel="0" collapsed="false">
      <c r="B27" s="44"/>
      <c r="C27" s="45"/>
      <c r="D27" s="41"/>
      <c r="E27" s="41"/>
      <c r="F27" s="41"/>
      <c r="G27" s="46"/>
      <c r="H27" s="46"/>
      <c r="I27" s="46"/>
      <c r="J27" s="47"/>
    </row>
    <row r="28" s="39" customFormat="true" ht="16.15" hidden="false" customHeight="false" outlineLevel="0" collapsed="false">
      <c r="B28" s="44"/>
      <c r="C28" s="45"/>
      <c r="D28" s="41"/>
      <c r="E28" s="41"/>
      <c r="F28" s="41"/>
      <c r="G28" s="46"/>
      <c r="H28" s="46"/>
      <c r="I28" s="46"/>
      <c r="J28" s="47"/>
    </row>
    <row r="29" s="39" customFormat="true" ht="16.15" hidden="false" customHeight="false" outlineLevel="0" collapsed="false">
      <c r="B29" s="44"/>
      <c r="C29" s="45"/>
      <c r="D29" s="41"/>
      <c r="E29" s="41"/>
      <c r="F29" s="41"/>
      <c r="G29" s="46"/>
      <c r="H29" s="46"/>
      <c r="I29" s="46"/>
      <c r="J29" s="47"/>
    </row>
  </sheetData>
  <mergeCells count="18">
    <mergeCell ref="B2:J2"/>
    <mergeCell ref="B3:J3"/>
    <mergeCell ref="B4:J4"/>
    <mergeCell ref="B6:B8"/>
    <mergeCell ref="C6:C8"/>
    <mergeCell ref="D6:D8"/>
    <mergeCell ref="E6:E8"/>
    <mergeCell ref="F6:F8"/>
    <mergeCell ref="G6:I7"/>
    <mergeCell ref="J6:J8"/>
    <mergeCell ref="C9:J9"/>
    <mergeCell ref="B14:F14"/>
    <mergeCell ref="B15:J15"/>
    <mergeCell ref="J18:J19"/>
    <mergeCell ref="B22:F22"/>
    <mergeCell ref="B23:F23"/>
    <mergeCell ref="B25:C25"/>
    <mergeCell ref="G25:J25"/>
  </mergeCells>
  <printOptions headings="false" gridLines="false" gridLinesSet="true" horizontalCentered="false" verticalCentered="false"/>
  <pageMargins left="0.0395833333333333" right="0.0784722222222222" top="0.157638888888889" bottom="0.157638888888889" header="0.511811023622047" footer="0.511811023622047"/>
  <pageSetup paperSize="9" scale="100" fitToWidth="1" fitToHeight="5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2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LibreOffice/26.2.5.2$Windows_X86_64 LibreOffice_project/cd7284b4cbbfeb507e630c1aac019f4157393acb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>User</dc:creator>
  <dc:description/>
  <dc:language>uk-UA</dc:language>
  <cp:lastModifiedBy/>
  <cp:lastPrinted>2026-09-04T09:51:15Z</cp:lastPrinted>
  <dcterms:modified xsi:type="dcterms:W3CDTF">2026-09-04T10:04:55Z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