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filterPrivacy="1" defaultThemeVersion="124226"/>
  <xr:revisionPtr revIDLastSave="0" documentId="8_{BD233421-CE7B-41CF-9F7B-46D80516502D}" xr6:coauthVersionLast="47" xr6:coauthVersionMax="47" xr10:uidLastSave="{00000000-0000-0000-0000-000000000000}"/>
  <bookViews>
    <workbookView xWindow="-120" yWindow="-120" windowWidth="29040" windowHeight="15840" xr2:uid="{00000000-000D-0000-FFFF-FFFF00000000}"/>
  </bookViews>
  <sheets>
    <sheet name="лист" sheetId="5" r:id="rId1"/>
  </sheets>
  <definedNames>
    <definedName name="_xlnm.Print_Area" localSheetId="0">лист!$A$1:$G$39</definedName>
  </definedNames>
  <calcPr calcId="191029" refMode="R1C1"/>
</workbook>
</file>

<file path=xl/calcChain.xml><?xml version="1.0" encoding="utf-8"?>
<calcChain xmlns="http://schemas.openxmlformats.org/spreadsheetml/2006/main">
  <c r="F19" i="5" l="1"/>
  <c r="F16" i="5"/>
  <c r="F13" i="5"/>
  <c r="F12" i="5"/>
  <c r="F11" i="5"/>
  <c r="F10" i="5"/>
  <c r="H19" i="5"/>
  <c r="I19" i="5" s="1"/>
  <c r="F14" i="5"/>
  <c r="F32" i="5"/>
  <c r="F22" i="5"/>
  <c r="F26" i="5"/>
  <c r="H12" i="5"/>
  <c r="H13" i="5"/>
  <c r="H11" i="5"/>
  <c r="F18" i="5"/>
  <c r="F15" i="5" l="1"/>
  <c r="F23" i="5" s="1"/>
  <c r="F33" i="5" s="1"/>
</calcChain>
</file>

<file path=xl/sharedStrings.xml><?xml version="1.0" encoding="utf-8"?>
<sst xmlns="http://schemas.openxmlformats.org/spreadsheetml/2006/main" count="105" uniqueCount="69">
  <si>
    <t>Виконавці</t>
  </si>
  <si>
    <t>Джерела фінансування</t>
  </si>
  <si>
    <t>Очікуваний результат</t>
  </si>
  <si>
    <t>1.</t>
  </si>
  <si>
    <t>1.1</t>
  </si>
  <si>
    <t>Міський бюджет, інші джерела</t>
  </si>
  <si>
    <t>1.2</t>
  </si>
  <si>
    <t>1.3</t>
  </si>
  <si>
    <t>1.4</t>
  </si>
  <si>
    <t>Ковельське МТМО</t>
  </si>
  <si>
    <t>Покращення якості життя та досягнення ефективного знеболення пацієнтів у термінальній стадії.</t>
  </si>
  <si>
    <t>Місцеві бюджети</t>
  </si>
  <si>
    <t>2.</t>
  </si>
  <si>
    <t>Загальний обсяг ресурсів</t>
  </si>
  <si>
    <t>Встановлення діагнозу для  покращення прогнозного перебігу захворювань, скорочення терміну лікування та запобігання виходу на інвалідність</t>
  </si>
  <si>
    <t>1.6</t>
  </si>
  <si>
    <t>Місцеві бюджети, інші джерела</t>
  </si>
  <si>
    <t>Проведення капітальних ремонтів та реконструкцій структурних підрозділів Ковельського МТМО</t>
  </si>
  <si>
    <t>Забезпечення належних умов перебування пацієнтів, медичного та обслуговуючого персоналу</t>
  </si>
  <si>
    <t>Стимулювання якості та ефективності роботи медичного та обслуговуючого персоналу всіх рівнів</t>
  </si>
  <si>
    <t>Виконання необхідних санітарно-гігієнічних та технічних норм</t>
  </si>
  <si>
    <t>Виплата пільгових пенсій  медичним працівникам при достроковому виході на пенсію</t>
  </si>
  <si>
    <t>Забезпечити донорів в день здачі крові коштами на харчування згідно чинного законодавства</t>
  </si>
  <si>
    <t>1.5</t>
  </si>
  <si>
    <t>Забезпечення пільгових категорій  населення</t>
  </si>
  <si>
    <t>Оплата комунальних послуг та енергоносіїв</t>
  </si>
  <si>
    <t>Забезпечення надання  медичної допомоги хворим</t>
  </si>
  <si>
    <t>1.7</t>
  </si>
  <si>
    <t>1.7.1</t>
  </si>
  <si>
    <t>Онкологія</t>
  </si>
  <si>
    <t>Поліпшення матеріально – технічної бази структурних підрозділів</t>
  </si>
  <si>
    <t xml:space="preserve">5. Завдання, заходи та фінансове забезпечення </t>
  </si>
  <si>
    <t>Забезпечення покращеного  харчування військовослужбовців Збройних Сил, інших військових формувань та Державної служби спеціального зв’язку та захисту інформації, поліцейських, осіб рядового та начальницького складу підрозділів Державної фіскальної служби, осіб рядового, начальницького складу органів і підрозділів цивільного захисту, ветеранів війни, в т ч АТО,ООС</t>
  </si>
  <si>
    <t>Начальник відділу охорони здоров'я</t>
  </si>
  <si>
    <t>Лідія ЖОЛІНСЬКА</t>
  </si>
  <si>
    <t>1.6.1</t>
  </si>
  <si>
    <t>1.6.2</t>
  </si>
  <si>
    <t>Забезпечення проведення комплексу діагностичних досліджень методом магніто-резонансної томографії (МРТ) в разі потреби її проведення для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що лікуються в стаціонарі та зазначеної вище категорії жителів Ковельської територіальної громади, що лікуються амбулаторно</t>
  </si>
  <si>
    <t>1.7.2</t>
  </si>
  <si>
    <t>Придбання хіміопрепаратів для лікування онкохворих</t>
  </si>
  <si>
    <t>№ з/п</t>
  </si>
  <si>
    <t>Забезпечення онкохворих знеболюючими лікарськими препаратами, в т.ч. які містять наркотичні речовини відповідно до постановм КМУ від 17.08.1998р. № 1303</t>
  </si>
  <si>
    <t>Забезпечення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відповідно до постановм КМУ від 17.08.1998р. № 1303</t>
  </si>
  <si>
    <t>Покращення тривалості та якості життя населення, забезпечення якісного медикаментозного лікування пільгових категорій населення</t>
  </si>
  <si>
    <t>1.7.3</t>
  </si>
  <si>
    <t>1.7.4</t>
  </si>
  <si>
    <t>Забезпечення надання населенню первинної та спеціалізованої медичної допомоги за місцем проживання</t>
  </si>
  <si>
    <t xml:space="preserve">Покращене харчування військовослужбовців Збройних Сил, інших військових формувань </t>
  </si>
  <si>
    <t>Забезпечення гарантій для донорів крові відповідно до Закону України Про безпеку та якість донорської крові та компонентів крові № 931-IX  від 30.09.2020</t>
  </si>
  <si>
    <t>Поліпшення забезпечення Ковельського МТМО медикаментами, перев’язувальними матеріалами, виробами медичного призначення, медичним інструментарієм та іншим, що фінансується згідно КЕКВ 2220 «Медикаменти та перев’язувальні матеріали»</t>
  </si>
  <si>
    <t>Забезпечення лікування онкохворих</t>
  </si>
  <si>
    <t xml:space="preserve">Придбання медичного обладннаня </t>
  </si>
  <si>
    <t>Програми фінансової підтримки та розвитку комунального некомерційного підприємства Ковельське міськрайонне територіальне медичне об'єднання Ковельскої міської ради Волинської області</t>
  </si>
  <si>
    <t>2.1</t>
  </si>
  <si>
    <t>2.2</t>
  </si>
  <si>
    <t>Перелік заходів програми</t>
  </si>
  <si>
    <t>Строк виконання заходу</t>
  </si>
  <si>
    <t>ВСЬОГО за розділом І</t>
  </si>
  <si>
    <t>ВСЬОГО за розділом ІІ</t>
  </si>
  <si>
    <t>Орієнтовані обсяги фінансування на 2025 рік, тис.грн</t>
  </si>
  <si>
    <t>Фінансування заробітної плати (заробітна плата працівників, які обслуговують сільське населення в МПТБ, стимулюючі виплати медичним працівникам сільської місцевості,  міська премія для медичних працівників,  преміювання до професійних та інших свят)</t>
  </si>
  <si>
    <t>на 11.11.2024</t>
  </si>
  <si>
    <t>Реконструкція будівлі центральної районної лікарні (другого поверху прибудови (літера а2-2) під частину неврологічного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Пчілки,4 в м. Ковелі Волинської області</t>
  </si>
  <si>
    <t>Влаштування входу для маломобільних груп населення в центральній районній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 4 в місті Ковелі Волинської області</t>
  </si>
  <si>
    <t>Капітальний ремонт прибудинкової території з влаштуванням засобів безперешкодного доступу осіб з інвалідністю та інших маломобільних груп населення до двоповерхової будівлі поліклініки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Грушевського,52 в місті Ковелі Волинської області</t>
  </si>
  <si>
    <t>Реконструкція приміщення стоматполіклініки під будівлю поліклініки центральної районної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Незалежності, 75 в м. Ковелі Волинської області</t>
  </si>
  <si>
    <t xml:space="preserve"> на 2025 рік</t>
  </si>
  <si>
    <t>Реконструкція приміщення дитячої поліклініки під будівлю ветеранського простору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Олени Пчілки, 19 в м. Ковелі Волинської області.</t>
  </si>
  <si>
    <t>Оплата інших поточних видатків (придбання обладнання, матеріалів, оплата медичних послуг, оплата послуг зв'язку, прання білизни, вивезення сміття, повірка, тощо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</si>
</sst>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charset val="204"/>
      <scheme val="minor"/>
    </font>
    <font>
      <sz val="14"/>
      <color rgb="FF00000A"/>
      <name val="Times New Roman"/>
      <family val="1"/>
      <charset val="204"/>
    </font>
    <font>
      <sz val="12"/>
      <color rgb="FF00000A"/>
      <name val="Times New Roman"/>
      <family val="1"/>
      <charset val="204"/>
    </font>
    <font>
      <sz val="14"/>
      <color theme="1"/>
      <name val="Times New Roman"/>
      <family val="1"/>
      <charset val="204"/>
    </font>
    <font>
      <sz val="12"/>
      <color theme="1"/>
      <name val="Times New Roman"/>
      <family val="1"/>
      <charset val="204"/>
    </font>
    <font>
      <sz val="13"/>
      <color theme="1"/>
      <name val="Calibri"/>
      <family val="2"/>
      <charset val="204"/>
      <scheme val="minor"/>
    </font>
    <font>
      <sz val="14"/>
      <name val="Times New Roman"/>
      <family val="1"/>
      <charset val="204"/>
    </font>
    <font>
      <sz val="11"/>
      <name val="Calibri"/>
      <family val="2"/>
      <charset val="204"/>
      <scheme val="minor"/>
    </font>
    <font>
      <sz val="12"/>
      <name val="Times New Roman"/>
      <family val="1"/>
      <charset val="204"/>
    </font>
    <font>
      <sz val="13"/>
      <name val="Calibri"/>
      <family val="2"/>
      <charset val="204"/>
      <scheme val="minor"/>
    </font>
    <font>
      <sz val="13"/>
      <name val="Times New Roman"/>
      <family val="1"/>
      <charset val="204"/>
    </font>
    <font>
      <b/>
      <sz val="14"/>
      <name val="Times New Roman"/>
      <family val="1"/>
      <charset val="204"/>
    </font>
    <font>
      <sz val="8"/>
      <name val="Calibri"/>
      <family val="2"/>
      <charset val="204"/>
      <scheme val="minor"/>
    </font>
    <font>
      <b/>
      <sz val="14"/>
      <color theme="1"/>
      <name val="Times New Roman"/>
      <family val="1"/>
      <charset val="204"/>
    </font>
    <font>
      <b/>
      <sz val="14"/>
      <color rgb="FF00000A"/>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auto="1"/>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73">
    <xf numFmtId="0" fontId="0" fillId="0" borderId="0" xfId="0"/>
    <xf numFmtId="49" fontId="0" fillId="0" borderId="0" xfId="0" applyNumberFormat="1"/>
    <xf numFmtId="0" fontId="0" fillId="2" borderId="0" xfId="0" applyFill="1"/>
    <xf numFmtId="49" fontId="1" fillId="2" borderId="1" xfId="0" applyNumberFormat="1" applyFont="1" applyFill="1" applyBorder="1" applyAlignment="1">
      <alignment horizontal="center" vertical="center" wrapText="1"/>
    </xf>
    <xf numFmtId="0" fontId="0" fillId="2" borderId="0" xfId="0" applyFill="1" applyAlignment="1">
      <alignment vertical="center"/>
    </xf>
    <xf numFmtId="0" fontId="2"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164" fontId="0" fillId="0" borderId="0" xfId="0" applyNumberFormat="1" applyAlignment="1">
      <alignment vertical="center"/>
    </xf>
    <xf numFmtId="0" fontId="5" fillId="2" borderId="0" xfId="0" applyFont="1" applyFill="1" applyAlignment="1">
      <alignment vertical="center"/>
    </xf>
    <xf numFmtId="0" fontId="5" fillId="2" borderId="0" xfId="0" applyFont="1" applyFill="1"/>
    <xf numFmtId="0" fontId="5" fillId="0" borderId="0" xfId="0" applyFont="1"/>
    <xf numFmtId="164"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164" fontId="5" fillId="0" borderId="0" xfId="0" applyNumberFormat="1" applyFont="1"/>
    <xf numFmtId="0" fontId="2" fillId="2" borderId="1" xfId="0" applyFont="1" applyFill="1" applyBorder="1" applyAlignment="1">
      <alignment horizontal="center" vertical="center" wrapText="1"/>
    </xf>
    <xf numFmtId="0" fontId="1" fillId="2" borderId="0" xfId="0" applyFont="1" applyFill="1" applyAlignment="1">
      <alignment horizontal="center" vertical="center"/>
    </xf>
    <xf numFmtId="49" fontId="1" fillId="2" borderId="1" xfId="0" applyNumberFormat="1" applyFont="1" applyFill="1" applyBorder="1" applyAlignment="1">
      <alignment horizontal="center" vertical="center"/>
    </xf>
    <xf numFmtId="164" fontId="1" fillId="2" borderId="1" xfId="0" applyNumberFormat="1" applyFont="1" applyFill="1" applyBorder="1" applyAlignment="1">
      <alignment vertical="top" wrapText="1"/>
    </xf>
    <xf numFmtId="2" fontId="6"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top" wrapText="1"/>
    </xf>
    <xf numFmtId="2" fontId="6" fillId="2" borderId="2" xfId="0" applyNumberFormat="1" applyFont="1" applyFill="1" applyBorder="1" applyAlignment="1">
      <alignment horizontal="left" vertical="center" wrapText="1"/>
    </xf>
    <xf numFmtId="0" fontId="7" fillId="2" borderId="0" xfId="0" applyFont="1" applyFill="1"/>
    <xf numFmtId="164" fontId="7" fillId="2" borderId="0" xfId="0" applyNumberFormat="1" applyFont="1" applyFill="1"/>
    <xf numFmtId="0" fontId="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2" fontId="6" fillId="2" borderId="1" xfId="0" applyNumberFormat="1" applyFont="1" applyFill="1" applyBorder="1" applyAlignment="1">
      <alignment vertical="center" wrapText="1"/>
    </xf>
    <xf numFmtId="0" fontId="9" fillId="2" borderId="0" xfId="0" applyFont="1" applyFill="1"/>
    <xf numFmtId="164" fontId="9" fillId="2" borderId="0" xfId="0" applyNumberFormat="1" applyFont="1" applyFill="1"/>
    <xf numFmtId="0" fontId="2" fillId="2" borderId="5" xfId="0" applyFont="1" applyFill="1" applyBorder="1" applyAlignment="1">
      <alignment horizontal="center" vertical="center" wrapText="1"/>
    </xf>
    <xf numFmtId="2" fontId="7" fillId="2" borderId="0" xfId="0" applyNumberFormat="1" applyFont="1" applyFill="1" applyAlignment="1">
      <alignment vertical="center" wrapText="1"/>
    </xf>
    <xf numFmtId="49" fontId="6" fillId="2" borderId="2" xfId="0" applyNumberFormat="1" applyFont="1" applyFill="1" applyBorder="1" applyAlignment="1">
      <alignment vertical="center" wrapText="1"/>
    </xf>
    <xf numFmtId="2" fontId="6" fillId="2" borderId="2" xfId="0" applyNumberFormat="1" applyFont="1" applyFill="1" applyBorder="1" applyAlignment="1">
      <alignment vertical="center" wrapText="1"/>
    </xf>
    <xf numFmtId="0" fontId="6" fillId="2" borderId="2" xfId="0" applyFont="1" applyFill="1" applyBorder="1" applyAlignment="1">
      <alignment vertical="center" wrapText="1"/>
    </xf>
    <xf numFmtId="2" fontId="9" fillId="2" borderId="0" xfId="0" applyNumberFormat="1" applyFont="1" applyFill="1" applyAlignment="1">
      <alignment vertical="center" wrapText="1"/>
    </xf>
    <xf numFmtId="2" fontId="10" fillId="2" borderId="0" xfId="0" applyNumberFormat="1" applyFont="1" applyFill="1" applyAlignment="1">
      <alignment vertical="center" wrapText="1"/>
    </xf>
    <xf numFmtId="164" fontId="7" fillId="0" borderId="0" xfId="0" applyNumberFormat="1" applyFont="1" applyAlignment="1">
      <alignment vertical="center"/>
    </xf>
    <xf numFmtId="0" fontId="7" fillId="0" borderId="0" xfId="0" applyFont="1"/>
    <xf numFmtId="0" fontId="1" fillId="2" borderId="1" xfId="0" applyFont="1" applyFill="1" applyBorder="1" applyAlignment="1">
      <alignment horizontal="center" vertical="center" wrapText="1"/>
    </xf>
    <xf numFmtId="0" fontId="0" fillId="0" borderId="0" xfId="0" applyAlignment="1">
      <alignment vertical="center"/>
    </xf>
    <xf numFmtId="2" fontId="6" fillId="2" borderId="4" xfId="0" applyNumberFormat="1" applyFont="1" applyFill="1" applyBorder="1" applyAlignment="1">
      <alignment vertical="center" wrapText="1"/>
    </xf>
    <xf numFmtId="2" fontId="6" fillId="2" borderId="3" xfId="0" applyNumberFormat="1" applyFont="1" applyFill="1" applyBorder="1" applyAlignment="1">
      <alignment vertical="center" wrapText="1"/>
    </xf>
    <xf numFmtId="49" fontId="1" fillId="2" borderId="3" xfId="0" applyNumberFormat="1" applyFont="1" applyFill="1" applyBorder="1" applyAlignment="1">
      <alignment vertical="center" wrapText="1"/>
    </xf>
    <xf numFmtId="164" fontId="0" fillId="2" borderId="0" xfId="0" applyNumberFormat="1" applyFill="1" applyAlignment="1">
      <alignment vertical="center"/>
    </xf>
    <xf numFmtId="164" fontId="6" fillId="2" borderId="1" xfId="0" applyNumberFormat="1" applyFont="1" applyFill="1" applyBorder="1" applyAlignment="1" applyProtection="1">
      <alignment horizontal="center" vertical="center" wrapText="1"/>
      <protection locked="0"/>
    </xf>
    <xf numFmtId="164" fontId="0" fillId="0" borderId="0" xfId="0" applyNumberFormat="1"/>
    <xf numFmtId="0" fontId="6" fillId="3" borderId="1" xfId="0" applyFont="1" applyFill="1" applyBorder="1" applyAlignment="1">
      <alignment horizontal="left" vertical="top" wrapText="1"/>
    </xf>
    <xf numFmtId="164" fontId="8" fillId="2" borderId="0" xfId="0" applyNumberFormat="1" applyFont="1" applyFill="1" applyAlignment="1">
      <alignment horizont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49" fontId="13" fillId="2" borderId="2" xfId="0" applyNumberFormat="1" applyFont="1" applyFill="1" applyBorder="1" applyAlignment="1">
      <alignment horizontal="left" vertical="center" wrapText="1"/>
    </xf>
    <xf numFmtId="49" fontId="13" fillId="2" borderId="3" xfId="0" applyNumberFormat="1" applyFont="1" applyFill="1" applyBorder="1" applyAlignment="1">
      <alignment horizontal="left" vertical="center" wrapText="1"/>
    </xf>
    <xf numFmtId="49" fontId="13" fillId="2" borderId="4" xfId="0" applyNumberFormat="1" applyFont="1" applyFill="1" applyBorder="1" applyAlignment="1">
      <alignment horizontal="left" vertical="center" wrapText="1"/>
    </xf>
    <xf numFmtId="49" fontId="14" fillId="2" borderId="2" xfId="0" applyNumberFormat="1" applyFont="1" applyFill="1" applyBorder="1" applyAlignment="1">
      <alignment horizontal="left" vertical="center" wrapText="1"/>
    </xf>
    <xf numFmtId="49" fontId="14" fillId="2" borderId="3" xfId="0" applyNumberFormat="1" applyFont="1" applyFill="1" applyBorder="1" applyAlignment="1">
      <alignment horizontal="left" vertical="center" wrapText="1"/>
    </xf>
    <xf numFmtId="0" fontId="14" fillId="2" borderId="2"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14" fillId="2" borderId="4" xfId="0" applyFont="1" applyFill="1" applyBorder="1" applyAlignment="1">
      <alignment horizontal="left" vertical="center" wrapText="1"/>
    </xf>
    <xf numFmtId="49" fontId="1" fillId="2" borderId="9" xfId="0" applyNumberFormat="1" applyFont="1" applyFill="1" applyBorder="1" applyAlignment="1">
      <alignment horizontal="center" vertical="top" wrapText="1"/>
    </xf>
    <xf numFmtId="49" fontId="1" fillId="2" borderId="10" xfId="0" applyNumberFormat="1" applyFont="1" applyFill="1" applyBorder="1" applyAlignment="1">
      <alignment horizontal="center" vertical="top" wrapText="1"/>
    </xf>
    <xf numFmtId="0" fontId="0" fillId="0" borderId="8" xfId="0" applyBorder="1" applyAlignment="1">
      <alignment horizontal="center" vertical="top"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2"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164" fontId="8" fillId="2" borderId="5" xfId="0" applyNumberFormat="1" applyFont="1" applyFill="1" applyBorder="1" applyAlignment="1">
      <alignment horizontal="center" vertical="center" wrapText="1"/>
    </xf>
    <xf numFmtId="164" fontId="8" fillId="2" borderId="7" xfId="0" applyNumberFormat="1" applyFont="1" applyFill="1" applyBorder="1" applyAlignment="1">
      <alignment horizontal="center" vertical="center" wrapText="1"/>
    </xf>
    <xf numFmtId="164" fontId="8" fillId="2" borderId="6" xfId="0" applyNumberFormat="1" applyFont="1" applyFill="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39"/>
  <sheetViews>
    <sheetView showZeros="0" tabSelected="1" view="pageBreakPreview" topLeftCell="A31" zoomScale="115" zoomScaleNormal="115" zoomScaleSheetLayoutView="115" workbookViewId="0">
      <selection activeCell="E36" sqref="E36"/>
    </sheetView>
  </sheetViews>
  <sheetFormatPr defaultRowHeight="15" x14ac:dyDescent="0.25"/>
  <cols>
    <col min="1" max="1" width="7.42578125" style="4" customWidth="1"/>
    <col min="2" max="2" width="65.28515625" style="30" customWidth="1"/>
    <col min="3" max="3" width="13" style="22" customWidth="1"/>
    <col min="4" max="4" width="17" style="22" customWidth="1"/>
    <col min="5" max="5" width="14.85546875" style="22" customWidth="1"/>
    <col min="6" max="6" width="14.85546875" style="23" customWidth="1"/>
    <col min="7" max="7" width="29.5703125" style="2" customWidth="1"/>
    <col min="8" max="8" width="15.42578125" customWidth="1"/>
  </cols>
  <sheetData>
    <row r="2" spans="1:8" ht="14.25" customHeight="1" x14ac:dyDescent="0.25">
      <c r="A2" s="65" t="s">
        <v>31</v>
      </c>
      <c r="B2" s="65"/>
      <c r="C2" s="65"/>
      <c r="D2" s="65"/>
      <c r="E2" s="65"/>
      <c r="F2" s="65"/>
      <c r="G2" s="65"/>
    </row>
    <row r="3" spans="1:8" ht="36" customHeight="1" x14ac:dyDescent="0.25">
      <c r="A3" s="66" t="s">
        <v>52</v>
      </c>
      <c r="B3" s="66"/>
      <c r="C3" s="66"/>
      <c r="D3" s="66"/>
      <c r="E3" s="66"/>
      <c r="F3" s="66"/>
      <c r="G3" s="66"/>
    </row>
    <row r="4" spans="1:8" ht="18" customHeight="1" x14ac:dyDescent="0.25">
      <c r="A4" s="65" t="s">
        <v>66</v>
      </c>
      <c r="B4" s="65"/>
      <c r="C4" s="65"/>
      <c r="D4" s="65"/>
      <c r="E4" s="65"/>
      <c r="F4" s="65"/>
      <c r="G4" s="65"/>
    </row>
    <row r="5" spans="1:8" ht="10.15" customHeight="1" x14ac:dyDescent="0.25">
      <c r="A5" s="16"/>
      <c r="H5" t="s">
        <v>61</v>
      </c>
    </row>
    <row r="6" spans="1:8" ht="33" customHeight="1" x14ac:dyDescent="0.25">
      <c r="A6" s="67" t="s">
        <v>40</v>
      </c>
      <c r="B6" s="68" t="s">
        <v>55</v>
      </c>
      <c r="C6" s="69" t="s">
        <v>56</v>
      </c>
      <c r="D6" s="69" t="s">
        <v>0</v>
      </c>
      <c r="E6" s="69" t="s">
        <v>1</v>
      </c>
      <c r="F6" s="70" t="s">
        <v>59</v>
      </c>
      <c r="G6" s="67" t="s">
        <v>2</v>
      </c>
    </row>
    <row r="7" spans="1:8" ht="21" customHeight="1" x14ac:dyDescent="0.25">
      <c r="A7" s="67"/>
      <c r="B7" s="68"/>
      <c r="C7" s="69"/>
      <c r="D7" s="69"/>
      <c r="E7" s="69"/>
      <c r="F7" s="71"/>
      <c r="G7" s="67"/>
    </row>
    <row r="8" spans="1:8" ht="21.6" customHeight="1" x14ac:dyDescent="0.25">
      <c r="A8" s="67"/>
      <c r="B8" s="68"/>
      <c r="C8" s="69"/>
      <c r="D8" s="69"/>
      <c r="E8" s="69"/>
      <c r="F8" s="72"/>
      <c r="G8" s="67"/>
    </row>
    <row r="9" spans="1:8" s="39" customFormat="1" ht="29.25" customHeight="1" x14ac:dyDescent="0.25">
      <c r="A9" s="38" t="s">
        <v>3</v>
      </c>
      <c r="B9" s="48" t="s">
        <v>46</v>
      </c>
      <c r="C9" s="49"/>
      <c r="D9" s="49"/>
      <c r="E9" s="49"/>
      <c r="F9" s="49"/>
      <c r="G9" s="50"/>
    </row>
    <row r="10" spans="1:8" ht="125.25" customHeight="1" x14ac:dyDescent="0.25">
      <c r="A10" s="17" t="s">
        <v>4</v>
      </c>
      <c r="B10" s="21" t="s">
        <v>60</v>
      </c>
      <c r="C10" s="24">
        <v>2025</v>
      </c>
      <c r="D10" s="24" t="s">
        <v>9</v>
      </c>
      <c r="E10" s="25" t="s">
        <v>11</v>
      </c>
      <c r="F10" s="11">
        <f>1079.1-300</f>
        <v>779.09999999999991</v>
      </c>
      <c r="G10" s="6" t="s">
        <v>19</v>
      </c>
      <c r="H10" s="7"/>
    </row>
    <row r="11" spans="1:8" ht="65.45" customHeight="1" x14ac:dyDescent="0.25">
      <c r="A11" s="3" t="s">
        <v>6</v>
      </c>
      <c r="B11" s="26" t="s">
        <v>25</v>
      </c>
      <c r="C11" s="24">
        <v>2025</v>
      </c>
      <c r="D11" s="24" t="s">
        <v>9</v>
      </c>
      <c r="E11" s="25" t="s">
        <v>16</v>
      </c>
      <c r="F11" s="11">
        <f>25895.7-810.4</f>
        <v>25085.3</v>
      </c>
      <c r="G11" s="6" t="s">
        <v>18</v>
      </c>
      <c r="H11" s="7">
        <f>13650000+2144403+8000000+152778+839766+90892+722309+64834+52500+551+20526+148168+9000</f>
        <v>25895727</v>
      </c>
    </row>
    <row r="12" spans="1:8" ht="93.6" customHeight="1" x14ac:dyDescent="0.25">
      <c r="A12" s="3" t="s">
        <v>7</v>
      </c>
      <c r="B12" s="26" t="s">
        <v>49</v>
      </c>
      <c r="C12" s="24">
        <v>2025</v>
      </c>
      <c r="D12" s="24" t="s">
        <v>9</v>
      </c>
      <c r="E12" s="25" t="s">
        <v>16</v>
      </c>
      <c r="F12" s="11">
        <f>561.6-50</f>
        <v>511.6</v>
      </c>
      <c r="G12" s="6" t="s">
        <v>26</v>
      </c>
      <c r="H12" s="7">
        <f>498011+63528</f>
        <v>561539</v>
      </c>
    </row>
    <row r="13" spans="1:8" s="2" customFormat="1" ht="59.25" customHeight="1" x14ac:dyDescent="0.25">
      <c r="A13" s="3" t="s">
        <v>8</v>
      </c>
      <c r="B13" s="26" t="s">
        <v>68</v>
      </c>
      <c r="C13" s="24">
        <v>2025</v>
      </c>
      <c r="D13" s="24" t="s">
        <v>9</v>
      </c>
      <c r="E13" s="25" t="s">
        <v>16</v>
      </c>
      <c r="F13" s="11">
        <f>201-21+1000</f>
        <v>1180</v>
      </c>
      <c r="G13" s="6" t="s">
        <v>20</v>
      </c>
      <c r="H13" s="43">
        <f>180000+20994</f>
        <v>200994</v>
      </c>
    </row>
    <row r="14" spans="1:8" ht="53.45" customHeight="1" x14ac:dyDescent="0.25">
      <c r="A14" s="3" t="s">
        <v>23</v>
      </c>
      <c r="B14" s="26" t="s">
        <v>21</v>
      </c>
      <c r="C14" s="24">
        <v>2025</v>
      </c>
      <c r="D14" s="24" t="s">
        <v>9</v>
      </c>
      <c r="E14" s="25" t="s">
        <v>16</v>
      </c>
      <c r="F14" s="11">
        <f>160.9+80.6</f>
        <v>241.5</v>
      </c>
      <c r="G14" s="6"/>
      <c r="H14" s="7"/>
    </row>
    <row r="15" spans="1:8" s="1" customFormat="1" ht="48.6" customHeight="1" x14ac:dyDescent="0.25">
      <c r="A15" s="3" t="s">
        <v>15</v>
      </c>
      <c r="B15" s="26" t="s">
        <v>29</v>
      </c>
      <c r="C15" s="24">
        <v>2025</v>
      </c>
      <c r="D15" s="24" t="s">
        <v>9</v>
      </c>
      <c r="E15" s="25" t="s">
        <v>16</v>
      </c>
      <c r="F15" s="12">
        <f>F16+F17</f>
        <v>1180.4000000000001</v>
      </c>
      <c r="G15" s="20"/>
      <c r="H15" s="7"/>
    </row>
    <row r="16" spans="1:8" ht="65.45" customHeight="1" x14ac:dyDescent="0.25">
      <c r="A16" s="3" t="s">
        <v>35</v>
      </c>
      <c r="B16" s="31" t="s">
        <v>41</v>
      </c>
      <c r="C16" s="24">
        <v>2025</v>
      </c>
      <c r="D16" s="24" t="s">
        <v>9</v>
      </c>
      <c r="E16" s="25" t="s">
        <v>5</v>
      </c>
      <c r="F16" s="11">
        <f>191.6+251.8-200</f>
        <v>243.39999999999998</v>
      </c>
      <c r="G16" s="5" t="s">
        <v>10</v>
      </c>
      <c r="H16" s="7"/>
    </row>
    <row r="17" spans="1:9" ht="49.9" customHeight="1" x14ac:dyDescent="0.25">
      <c r="A17" s="3" t="s">
        <v>36</v>
      </c>
      <c r="B17" s="26" t="s">
        <v>39</v>
      </c>
      <c r="C17" s="24">
        <v>2025</v>
      </c>
      <c r="D17" s="24" t="s">
        <v>9</v>
      </c>
      <c r="E17" s="25" t="s">
        <v>5</v>
      </c>
      <c r="F17" s="11">
        <v>937</v>
      </c>
      <c r="G17" s="15" t="s">
        <v>50</v>
      </c>
      <c r="H17" s="7"/>
    </row>
    <row r="18" spans="1:9" ht="49.9" customHeight="1" x14ac:dyDescent="0.25">
      <c r="A18" s="3" t="s">
        <v>27</v>
      </c>
      <c r="B18" s="26" t="s">
        <v>24</v>
      </c>
      <c r="C18" s="24">
        <v>2025</v>
      </c>
      <c r="D18" s="24" t="s">
        <v>9</v>
      </c>
      <c r="E18" s="25" t="s">
        <v>16</v>
      </c>
      <c r="F18" s="44">
        <f>F19+F20+F21+F22</f>
        <v>5171</v>
      </c>
      <c r="G18" s="5"/>
      <c r="H18" s="7"/>
    </row>
    <row r="19" spans="1:9" ht="91.15" customHeight="1" x14ac:dyDescent="0.25">
      <c r="A19" s="3" t="s">
        <v>28</v>
      </c>
      <c r="B19" s="31" t="s">
        <v>42</v>
      </c>
      <c r="C19" s="24">
        <v>2025</v>
      </c>
      <c r="D19" s="24" t="s">
        <v>9</v>
      </c>
      <c r="E19" s="25" t="s">
        <v>16</v>
      </c>
      <c r="F19" s="11">
        <f>1576.2-50+473.8-250</f>
        <v>1750</v>
      </c>
      <c r="G19" s="29" t="s">
        <v>43</v>
      </c>
      <c r="H19" s="7">
        <f>F19+F16</f>
        <v>1993.4</v>
      </c>
      <c r="I19" s="45">
        <f>1717.8-H19</f>
        <v>-275.60000000000014</v>
      </c>
    </row>
    <row r="20" spans="1:9" ht="263.25" customHeight="1" x14ac:dyDescent="0.25">
      <c r="A20" s="3" t="s">
        <v>38</v>
      </c>
      <c r="B20" s="32" t="s">
        <v>37</v>
      </c>
      <c r="C20" s="24">
        <v>2025</v>
      </c>
      <c r="D20" s="24" t="s">
        <v>9</v>
      </c>
      <c r="E20" s="25" t="s">
        <v>16</v>
      </c>
      <c r="F20" s="11">
        <v>221</v>
      </c>
      <c r="G20" s="15" t="s">
        <v>14</v>
      </c>
      <c r="H20" s="7"/>
    </row>
    <row r="21" spans="1:9" ht="97.15" customHeight="1" x14ac:dyDescent="0.25">
      <c r="A21" s="3" t="s">
        <v>44</v>
      </c>
      <c r="B21" s="19" t="s">
        <v>22</v>
      </c>
      <c r="C21" s="24">
        <v>2025</v>
      </c>
      <c r="D21" s="24" t="s">
        <v>9</v>
      </c>
      <c r="E21" s="25" t="s">
        <v>16</v>
      </c>
      <c r="F21" s="11">
        <v>200</v>
      </c>
      <c r="G21" s="15" t="s">
        <v>48</v>
      </c>
      <c r="H21" s="7"/>
    </row>
    <row r="22" spans="1:9" ht="166.5" customHeight="1" x14ac:dyDescent="0.25">
      <c r="A22" s="13" t="s">
        <v>45</v>
      </c>
      <c r="B22" s="33" t="s">
        <v>32</v>
      </c>
      <c r="C22" s="24">
        <v>2025</v>
      </c>
      <c r="D22" s="24" t="s">
        <v>9</v>
      </c>
      <c r="E22" s="25" t="s">
        <v>16</v>
      </c>
      <c r="F22" s="11">
        <f>1000+2000</f>
        <v>3000</v>
      </c>
      <c r="G22" s="6" t="s">
        <v>47</v>
      </c>
      <c r="H22" s="7"/>
    </row>
    <row r="23" spans="1:9" ht="24.75" customHeight="1" x14ac:dyDescent="0.25">
      <c r="A23" s="54" t="s">
        <v>57</v>
      </c>
      <c r="B23" s="55"/>
      <c r="C23" s="55"/>
      <c r="D23" s="55"/>
      <c r="E23" s="56"/>
      <c r="F23" s="11">
        <f>F10+F11+F12+F13+F14+F15+F18</f>
        <v>34148.899999999994</v>
      </c>
      <c r="G23" s="6"/>
      <c r="H23" s="7"/>
    </row>
    <row r="24" spans="1:9" s="37" customFormat="1" ht="28.9" customHeight="1" x14ac:dyDescent="0.25">
      <c r="A24" s="24" t="s">
        <v>12</v>
      </c>
      <c r="B24" s="51" t="s">
        <v>30</v>
      </c>
      <c r="C24" s="52"/>
      <c r="D24" s="52"/>
      <c r="E24" s="52"/>
      <c r="F24" s="52"/>
      <c r="G24" s="53"/>
      <c r="H24" s="36"/>
    </row>
    <row r="25" spans="1:9" ht="45" customHeight="1" x14ac:dyDescent="0.25">
      <c r="A25" s="3" t="s">
        <v>53</v>
      </c>
      <c r="B25" s="26" t="s">
        <v>51</v>
      </c>
      <c r="C25" s="24">
        <v>2025</v>
      </c>
      <c r="D25" s="24" t="s">
        <v>9</v>
      </c>
      <c r="E25" s="24" t="s">
        <v>11</v>
      </c>
      <c r="F25" s="11"/>
      <c r="G25" s="15"/>
      <c r="H25" s="7"/>
    </row>
    <row r="26" spans="1:9" ht="44.25" customHeight="1" x14ac:dyDescent="0.25">
      <c r="A26" s="62" t="s">
        <v>54</v>
      </c>
      <c r="B26" s="26" t="s">
        <v>17</v>
      </c>
      <c r="C26" s="24">
        <v>2025</v>
      </c>
      <c r="D26" s="24" t="s">
        <v>9</v>
      </c>
      <c r="E26" s="24" t="s">
        <v>11</v>
      </c>
      <c r="F26" s="12">
        <f>F27+F28+F29+F30</f>
        <v>11840.8</v>
      </c>
      <c r="G26" s="6"/>
      <c r="H26" s="7"/>
    </row>
    <row r="27" spans="1:9" ht="135" customHeight="1" x14ac:dyDescent="0.25">
      <c r="A27" s="63"/>
      <c r="B27" s="46" t="s">
        <v>62</v>
      </c>
      <c r="C27" s="24">
        <v>2025</v>
      </c>
      <c r="D27" s="24" t="s">
        <v>9</v>
      </c>
      <c r="E27" s="24" t="s">
        <v>11</v>
      </c>
      <c r="F27" s="12">
        <v>4800</v>
      </c>
      <c r="G27" s="6"/>
      <c r="H27" s="7"/>
    </row>
    <row r="28" spans="1:9" ht="111" customHeight="1" x14ac:dyDescent="0.25">
      <c r="A28" s="63"/>
      <c r="B28" s="46" t="s">
        <v>63</v>
      </c>
      <c r="C28" s="24">
        <v>2025</v>
      </c>
      <c r="D28" s="24" t="s">
        <v>9</v>
      </c>
      <c r="E28" s="24" t="s">
        <v>11</v>
      </c>
      <c r="F28" s="12">
        <v>2400</v>
      </c>
      <c r="G28" s="6"/>
      <c r="H28" s="7"/>
    </row>
    <row r="29" spans="1:9" ht="150" customHeight="1" x14ac:dyDescent="0.25">
      <c r="A29" s="63"/>
      <c r="B29" s="46" t="s">
        <v>64</v>
      </c>
      <c r="C29" s="24">
        <v>2025</v>
      </c>
      <c r="D29" s="24" t="s">
        <v>9</v>
      </c>
      <c r="E29" s="24" t="s">
        <v>11</v>
      </c>
      <c r="F29" s="12">
        <v>2640.8</v>
      </c>
      <c r="G29" s="6"/>
      <c r="H29" s="7"/>
    </row>
    <row r="30" spans="1:9" ht="120" customHeight="1" x14ac:dyDescent="0.25">
      <c r="A30" s="63"/>
      <c r="B30" s="46" t="s">
        <v>65</v>
      </c>
      <c r="C30" s="24">
        <v>2025</v>
      </c>
      <c r="D30" s="24" t="s">
        <v>9</v>
      </c>
      <c r="E30" s="24" t="s">
        <v>11</v>
      </c>
      <c r="F30" s="12">
        <v>2000</v>
      </c>
      <c r="G30" s="6"/>
      <c r="H30" s="7"/>
    </row>
    <row r="31" spans="1:9" ht="120" customHeight="1" x14ac:dyDescent="0.25">
      <c r="A31" s="64"/>
      <c r="B31" s="46" t="s">
        <v>67</v>
      </c>
      <c r="C31" s="24">
        <v>2025</v>
      </c>
      <c r="D31" s="24" t="s">
        <v>9</v>
      </c>
      <c r="E31" s="24" t="s">
        <v>11</v>
      </c>
      <c r="F31" s="12">
        <v>15000</v>
      </c>
      <c r="G31" s="6"/>
      <c r="H31" s="7"/>
    </row>
    <row r="32" spans="1:9" ht="25.5" customHeight="1" x14ac:dyDescent="0.25">
      <c r="A32" s="57" t="s">
        <v>58</v>
      </c>
      <c r="B32" s="58"/>
      <c r="C32" s="42"/>
      <c r="D32" s="41"/>
      <c r="E32" s="40"/>
      <c r="F32" s="12">
        <f>F25+F26+F31</f>
        <v>26840.799999999999</v>
      </c>
      <c r="G32" s="6"/>
      <c r="H32" s="7"/>
    </row>
    <row r="33" spans="1:8" ht="26.25" customHeight="1" x14ac:dyDescent="0.25">
      <c r="A33" s="59" t="s">
        <v>13</v>
      </c>
      <c r="B33" s="60"/>
      <c r="C33" s="60"/>
      <c r="D33" s="60"/>
      <c r="E33" s="61"/>
      <c r="F33" s="11">
        <f>F23+F32</f>
        <v>60989.7</v>
      </c>
      <c r="G33" s="18"/>
    </row>
    <row r="34" spans="1:8" ht="7.5" customHeight="1" x14ac:dyDescent="0.25"/>
    <row r="35" spans="1:8" s="10" customFormat="1" ht="17.25" x14ac:dyDescent="0.3">
      <c r="A35" s="8"/>
      <c r="B35" s="35" t="s">
        <v>33</v>
      </c>
      <c r="C35" s="27"/>
      <c r="D35" s="27"/>
      <c r="E35" s="27"/>
      <c r="F35" s="47" t="s">
        <v>34</v>
      </c>
      <c r="G35" s="47"/>
      <c r="H35" s="14"/>
    </row>
    <row r="36" spans="1:8" s="10" customFormat="1" ht="17.25" x14ac:dyDescent="0.3">
      <c r="A36" s="8"/>
      <c r="B36" s="34"/>
      <c r="C36" s="27"/>
      <c r="D36" s="27"/>
      <c r="E36" s="27"/>
      <c r="F36" s="28"/>
      <c r="G36" s="9"/>
    </row>
    <row r="37" spans="1:8" s="10" customFormat="1" ht="17.25" x14ac:dyDescent="0.3">
      <c r="A37" s="8"/>
      <c r="B37" s="34"/>
      <c r="C37" s="27"/>
      <c r="D37" s="27"/>
      <c r="E37" s="27"/>
      <c r="F37" s="28"/>
      <c r="G37" s="9"/>
    </row>
    <row r="38" spans="1:8" s="10" customFormat="1" ht="17.25" x14ac:dyDescent="0.3">
      <c r="A38" s="8"/>
      <c r="B38" s="34"/>
      <c r="C38" s="27"/>
      <c r="D38" s="27"/>
      <c r="E38" s="27"/>
      <c r="F38" s="28"/>
      <c r="G38" s="9"/>
    </row>
    <row r="39" spans="1:8" s="10" customFormat="1" ht="17.25" x14ac:dyDescent="0.3">
      <c r="A39" s="8"/>
      <c r="B39" s="34"/>
      <c r="C39" s="27"/>
      <c r="D39" s="27"/>
      <c r="E39" s="27"/>
      <c r="F39" s="28"/>
      <c r="G39" s="9"/>
    </row>
  </sheetData>
  <mergeCells count="17">
    <mergeCell ref="A2:G2"/>
    <mergeCell ref="A3:G3"/>
    <mergeCell ref="A4:G4"/>
    <mergeCell ref="A6:A8"/>
    <mergeCell ref="B6:B8"/>
    <mergeCell ref="C6:C8"/>
    <mergeCell ref="D6:D8"/>
    <mergeCell ref="E6:E8"/>
    <mergeCell ref="G6:G8"/>
    <mergeCell ref="F6:F8"/>
    <mergeCell ref="F35:G35"/>
    <mergeCell ref="B9:G9"/>
    <mergeCell ref="B24:G24"/>
    <mergeCell ref="A23:E23"/>
    <mergeCell ref="A32:B32"/>
    <mergeCell ref="A33:E33"/>
    <mergeCell ref="A26:A31"/>
  </mergeCells>
  <phoneticPr fontId="12" type="noConversion"/>
  <pageMargins left="3.937007874015748E-2" right="7.874015748031496E-2" top="0.15748031496062992" bottom="0.15748031496062992" header="0" footer="0"/>
  <pageSetup paperSize="9" scale="88" fitToHeight="5" orientation="landscape" horizontalDpi="180" verticalDpi="180" r:id="rId1"/>
  <rowBreaks count="2" manualBreakCount="2">
    <brk id="25" max="19" man="1"/>
    <brk id="35"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vt:lpstr>
      <vt:lpstr>лист!Область_друку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2025-05-06T13:42:15Z</dcterms:modified>
</cp:coreProperties>
</file>