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ї документи\Рішення міської ради\Рішення 2025\Червень -ЗМІНИ ДО КОМПЛЕКСНОЇ ПРОГРАМИ\"/>
    </mc:Choice>
  </mc:AlternateContent>
  <xr:revisionPtr revIDLastSave="0" documentId="13_ncr:1_{6C0DE29D-3EC8-4069-81B7-7A0D1D4420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Лист1!$A$1:$K$66</definedName>
  </definedNames>
  <calcPr calcId="191029" iterateDelta="1E-4"/>
</workbook>
</file>

<file path=xl/calcChain.xml><?xml version="1.0" encoding="utf-8"?>
<calcChain xmlns="http://schemas.openxmlformats.org/spreadsheetml/2006/main">
  <c r="J62" i="1" l="1"/>
  <c r="E62" i="1"/>
  <c r="E52" i="1"/>
  <c r="J53" i="1"/>
  <c r="J60" i="1" l="1"/>
  <c r="I60" i="1"/>
  <c r="H60" i="1"/>
  <c r="F60" i="1"/>
  <c r="E59" i="1"/>
  <c r="E58" i="1"/>
  <c r="E57" i="1"/>
  <c r="E56" i="1"/>
  <c r="I53" i="1"/>
  <c r="H53" i="1"/>
  <c r="G53" i="1"/>
  <c r="F53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E53" i="1" l="1"/>
  <c r="I62" i="1"/>
  <c r="H62" i="1"/>
  <c r="F62" i="1"/>
  <c r="G62" i="1"/>
  <c r="E60" i="1"/>
  <c r="E27" i="1"/>
</calcChain>
</file>

<file path=xl/sharedStrings.xml><?xml version="1.0" encoding="utf-8"?>
<sst xmlns="http://schemas.openxmlformats.org/spreadsheetml/2006/main" count="200" uniqueCount="87">
  <si>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</si>
  <si>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</si>
  <si>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</si>
  <si>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</si>
  <si>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</si>
  <si>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</si>
  <si>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</si>
  <si>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</si>
  <si>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</si>
  <si>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</si>
  <si>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</si>
  <si>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</si>
  <si>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</si>
  <si>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</si>
  <si>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</si>
  <si>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</si>
  <si>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</si>
  <si>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</si>
  <si>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</si>
  <si>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</si>
  <si>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</si>
  <si>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</si>
  <si>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</si>
  <si>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</si>
  <si>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</si>
  <si>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</si>
  <si>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</si>
  <si>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</si>
  <si>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</si>
  <si>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</si>
  <si>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</si>
  <si>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</si>
  <si>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</si>
  <si>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</si>
  <si>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</si>
  <si>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</si>
  <si>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</si>
  <si>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</si>
  <si>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</si>
  <si>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</si>
  <si>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</si>
  <si>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</si>
  <si>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</si>
  <si>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</si>
  <si>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</si>
  <si>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</si>
  <si>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</si>
  <si>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</si>
  <si>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</si>
  <si>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</si>
  <si>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</si>
  <si>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</si>
  <si>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</si>
  <si>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</si>
  <si>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</si>
  <si>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</si>
  <si>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</si>
  <si>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</si>
  <si>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</si>
  <si>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</si>
  <si>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</si>
  <si>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</si>
  <si>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</si>
  <si>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</si>
  <si>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</si>
  <si>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</si>
  <si>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</si>
  <si>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</si>
  <si>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</si>
  <si>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</si>
  <si>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</si>
  <si>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</si>
  <si>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</si>
  <si>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</si>
  <si>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</si>
  <si>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</si>
  <si>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</si>
  <si>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</si>
  <si>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</si>
  <si>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</si>
  <si>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</si>
  <si>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</si>
  <si>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</si>
  <si>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</si>
  <si>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</si>
  <si>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</si>
  <si>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Придбання квадрокоптера з тепловізійною  камерою для 2 ДПРЗ ГУ ДСНС України у Волинській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</si>
</sst>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7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5"/>
  <sheetViews>
    <sheetView showGridLines="0" tabSelected="1" view="pageBreakPreview" topLeftCell="A49" zoomScale="70" zoomScaleNormal="100" zoomScaleSheetLayoutView="70" zoomScalePageLayoutView="40" workbookViewId="0">
      <selection activeCell="A53" sqref="A53:D53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32" t="s">
        <v>0</v>
      </c>
      <c r="J1" s="32"/>
      <c r="K1" s="32"/>
    </row>
    <row r="2" spans="1:11" ht="19.350000000000001" customHeight="1" x14ac:dyDescent="0.3">
      <c r="H2" s="33" t="s">
        <v>1</v>
      </c>
      <c r="I2" s="33"/>
      <c r="J2" s="33"/>
      <c r="K2" s="33"/>
    </row>
    <row r="3" spans="1:11" ht="19.7" customHeight="1" x14ac:dyDescent="0.3">
      <c r="H3" s="33"/>
      <c r="I3" s="33"/>
      <c r="J3" s="33"/>
      <c r="K3" s="33"/>
    </row>
    <row r="4" spans="1:11" ht="19.7" customHeight="1" x14ac:dyDescent="0.3">
      <c r="H4" s="33"/>
      <c r="I4" s="33"/>
      <c r="J4" s="33"/>
      <c r="K4" s="33"/>
    </row>
    <row r="5" spans="1:11" ht="19.7" customHeight="1" x14ac:dyDescent="0.3">
      <c r="H5" s="33"/>
      <c r="I5" s="33"/>
      <c r="J5" s="33"/>
      <c r="K5" s="33"/>
    </row>
    <row r="6" spans="1:11" ht="19.7" customHeight="1" x14ac:dyDescent="0.3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9.7" customHeight="1" x14ac:dyDescent="0.3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9.7" customHeight="1" x14ac:dyDescent="0.3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9.7" customHeight="1" x14ac:dyDescent="0.3">
      <c r="A9" s="8"/>
    </row>
    <row r="10" spans="1:11" ht="15.75" customHeight="1" x14ac:dyDescent="0.3">
      <c r="A10" s="38" t="s">
        <v>5</v>
      </c>
      <c r="B10" s="35" t="s">
        <v>6</v>
      </c>
      <c r="C10" s="35" t="s">
        <v>7</v>
      </c>
      <c r="D10" s="35" t="s">
        <v>8</v>
      </c>
      <c r="E10" s="35" t="s">
        <v>9</v>
      </c>
      <c r="F10" s="35" t="s">
        <v>10</v>
      </c>
      <c r="G10" s="35"/>
      <c r="H10" s="35"/>
      <c r="I10" s="35"/>
      <c r="J10" s="35"/>
      <c r="K10" s="36" t="s">
        <v>11</v>
      </c>
    </row>
    <row r="11" spans="1:11" ht="15.75" customHeight="1" x14ac:dyDescent="0.3">
      <c r="A11" s="38"/>
      <c r="B11" s="35"/>
      <c r="C11" s="35"/>
      <c r="D11" s="35"/>
      <c r="E11" s="35"/>
      <c r="F11" s="35" t="s">
        <v>12</v>
      </c>
      <c r="G11" s="35"/>
      <c r="H11" s="35"/>
      <c r="I11" s="35"/>
      <c r="J11" s="35"/>
      <c r="K11" s="36"/>
    </row>
    <row r="12" spans="1:11" ht="15.75" customHeight="1" x14ac:dyDescent="0.3">
      <c r="A12" s="38"/>
      <c r="B12" s="35"/>
      <c r="C12" s="35"/>
      <c r="D12" s="35"/>
      <c r="E12" s="35"/>
      <c r="F12" s="35" t="s">
        <v>13</v>
      </c>
      <c r="G12" s="35"/>
      <c r="H12" s="35"/>
      <c r="I12" s="35"/>
      <c r="J12" s="35"/>
      <c r="K12" s="36"/>
    </row>
    <row r="13" spans="1:11" ht="20.100000000000001" customHeight="1" x14ac:dyDescent="0.3">
      <c r="A13" s="38"/>
      <c r="B13" s="35"/>
      <c r="C13" s="35"/>
      <c r="D13" s="35"/>
      <c r="E13" s="35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6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7" t="s">
        <v>19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9" t="s">
        <v>37</v>
      </c>
      <c r="B27" s="39"/>
      <c r="C27" s="39"/>
      <c r="D27" s="39"/>
      <c r="E27" s="3">
        <f t="shared" si="0"/>
        <v>285.5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0</v>
      </c>
      <c r="K27" s="4"/>
    </row>
    <row r="28" spans="1:11" ht="32.25" customHeight="1" x14ac:dyDescent="0.3">
      <c r="A28" s="40" t="s">
        <v>39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1263</v>
      </c>
      <c r="F32" s="11">
        <v>88.2</v>
      </c>
      <c r="G32" s="1">
        <v>617.29999999999995</v>
      </c>
      <c r="H32" s="11">
        <v>357.5</v>
      </c>
      <c r="I32" s="11">
        <v>200</v>
      </c>
      <c r="J32" s="11" t="s">
        <v>23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64.25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31" t="s">
        <v>85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s="22" customFormat="1" ht="82.5" customHeight="1" x14ac:dyDescent="0.3">
      <c r="A52" s="18">
        <v>24</v>
      </c>
      <c r="B52" s="30" t="s">
        <v>86</v>
      </c>
      <c r="C52" s="18"/>
      <c r="D52" s="18"/>
      <c r="E52" s="20">
        <f>F52+G52+H52+I52+J52</f>
        <v>236.5</v>
      </c>
      <c r="F52" s="20"/>
      <c r="G52" s="20"/>
      <c r="H52" s="21"/>
      <c r="I52" s="20"/>
      <c r="J52" s="20">
        <v>236.5</v>
      </c>
      <c r="K52" s="5" t="s">
        <v>24</v>
      </c>
    </row>
    <row r="53" spans="1:13" ht="79.5" customHeight="1" x14ac:dyDescent="0.3">
      <c r="A53" s="39" t="s">
        <v>71</v>
      </c>
      <c r="B53" s="39"/>
      <c r="C53" s="39"/>
      <c r="D53" s="39"/>
      <c r="E53" s="1">
        <f>SUM(E29:E52)</f>
        <v>119444.74</v>
      </c>
      <c r="F53" s="1">
        <f>SUM(F29:F48)</f>
        <v>492</v>
      </c>
      <c r="G53" s="1">
        <f>SUM(G29:G48)</f>
        <v>18865.900000000001</v>
      </c>
      <c r="H53" s="1">
        <f>SUM(H29:H48)</f>
        <v>46777.899999999994</v>
      </c>
      <c r="I53" s="1">
        <f>SUM(I29:I48)</f>
        <v>40880</v>
      </c>
      <c r="J53" s="1">
        <f>SUM(J29:J52)</f>
        <v>12428.94</v>
      </c>
      <c r="K53" s="4"/>
      <c r="M53" s="7" t="s">
        <v>33</v>
      </c>
    </row>
    <row r="54" spans="1:13" ht="30.75" customHeight="1" x14ac:dyDescent="0.3">
      <c r="A54" s="40" t="s">
        <v>72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spans="1:13" ht="36.950000000000003" customHeight="1" x14ac:dyDescent="0.3">
      <c r="A55" s="5">
        <v>1</v>
      </c>
      <c r="B55" s="9" t="s">
        <v>73</v>
      </c>
      <c r="C55" s="5"/>
      <c r="D55" s="5"/>
      <c r="E55" s="10"/>
      <c r="F55" s="10"/>
      <c r="G55" s="10"/>
      <c r="H55" s="10"/>
      <c r="I55" s="10"/>
      <c r="J55" s="10"/>
      <c r="K55" s="5"/>
    </row>
    <row r="56" spans="1:13" ht="104.25" customHeight="1" x14ac:dyDescent="0.3">
      <c r="A56" s="5"/>
      <c r="B56" s="9" t="s">
        <v>74</v>
      </c>
      <c r="C56" s="5" t="s">
        <v>22</v>
      </c>
      <c r="D56" s="5">
        <v>3</v>
      </c>
      <c r="E56" s="3">
        <f>SUM(F56:J56)</f>
        <v>30</v>
      </c>
      <c r="F56" s="10">
        <v>30</v>
      </c>
      <c r="G56" s="10" t="s">
        <v>23</v>
      </c>
      <c r="H56" s="10" t="s">
        <v>23</v>
      </c>
      <c r="I56" s="10" t="s">
        <v>23</v>
      </c>
      <c r="J56" s="10" t="s">
        <v>23</v>
      </c>
      <c r="K56" s="5" t="s">
        <v>24</v>
      </c>
    </row>
    <row r="57" spans="1:13" ht="71.25" customHeight="1" x14ac:dyDescent="0.3">
      <c r="A57" s="5"/>
      <c r="B57" s="9" t="s">
        <v>75</v>
      </c>
      <c r="C57" s="5" t="s">
        <v>22</v>
      </c>
      <c r="D57" s="5">
        <v>60</v>
      </c>
      <c r="E57" s="3">
        <f>SUM(F57:J57)</f>
        <v>19</v>
      </c>
      <c r="F57" s="10">
        <v>19</v>
      </c>
      <c r="G57" s="10" t="s">
        <v>23</v>
      </c>
      <c r="H57" s="10" t="s">
        <v>23</v>
      </c>
      <c r="I57" s="10" t="s">
        <v>23</v>
      </c>
      <c r="J57" s="10" t="s">
        <v>23</v>
      </c>
      <c r="K57" s="5" t="s">
        <v>24</v>
      </c>
    </row>
    <row r="58" spans="1:13" ht="75" customHeight="1" x14ac:dyDescent="0.3">
      <c r="A58" s="5">
        <v>2</v>
      </c>
      <c r="B58" s="9" t="s">
        <v>76</v>
      </c>
      <c r="C58" s="5" t="s">
        <v>23</v>
      </c>
      <c r="D58" s="5" t="s">
        <v>23</v>
      </c>
      <c r="E58" s="3">
        <f>SUM(F58:J58)</f>
        <v>150</v>
      </c>
      <c r="F58" s="10" t="s">
        <v>23</v>
      </c>
      <c r="G58" s="10" t="s">
        <v>23</v>
      </c>
      <c r="H58" s="10">
        <v>50</v>
      </c>
      <c r="I58" s="10">
        <v>50</v>
      </c>
      <c r="J58" s="10">
        <v>50</v>
      </c>
      <c r="K58" s="5" t="s">
        <v>24</v>
      </c>
    </row>
    <row r="59" spans="1:13" ht="92.25" customHeight="1" x14ac:dyDescent="0.3">
      <c r="A59" s="5" t="s">
        <v>77</v>
      </c>
      <c r="B59" s="9" t="s">
        <v>78</v>
      </c>
      <c r="C59" s="5" t="s">
        <v>23</v>
      </c>
      <c r="D59" s="5" t="s">
        <v>23</v>
      </c>
      <c r="E59" s="3">
        <f>SUM(F59:J59)</f>
        <v>30</v>
      </c>
      <c r="F59" s="10" t="s">
        <v>23</v>
      </c>
      <c r="G59" s="10" t="s">
        <v>23</v>
      </c>
      <c r="H59" s="10">
        <v>10</v>
      </c>
      <c r="I59" s="10">
        <v>10</v>
      </c>
      <c r="J59" s="10">
        <v>10</v>
      </c>
      <c r="K59" s="5" t="s">
        <v>24</v>
      </c>
      <c r="L59" s="24"/>
      <c r="M59" s="25"/>
    </row>
    <row r="60" spans="1:13" ht="15.75" customHeight="1" x14ac:dyDescent="0.3">
      <c r="A60" s="41" t="s">
        <v>79</v>
      </c>
      <c r="B60" s="41"/>
      <c r="C60" s="41"/>
      <c r="D60" s="41"/>
      <c r="E60" s="42">
        <f>SUM(E56:E59)</f>
        <v>229</v>
      </c>
      <c r="F60" s="42">
        <f>SUM(F56:F59)</f>
        <v>49</v>
      </c>
      <c r="G60" s="43"/>
      <c r="H60" s="42">
        <f>SUM(H56:H59)</f>
        <v>60</v>
      </c>
      <c r="I60" s="42">
        <f>SUM(I56:I59)</f>
        <v>60</v>
      </c>
      <c r="J60" s="42">
        <f>SUM(J56:J59)</f>
        <v>60</v>
      </c>
      <c r="K60" s="44"/>
    </row>
    <row r="61" spans="1:13" ht="40.5" customHeight="1" x14ac:dyDescent="0.3">
      <c r="A61" s="41"/>
      <c r="B61" s="41"/>
      <c r="C61" s="41"/>
      <c r="D61" s="41"/>
      <c r="E61" s="42"/>
      <c r="F61" s="42"/>
      <c r="G61" s="43"/>
      <c r="H61" s="42"/>
      <c r="I61" s="42"/>
      <c r="J61" s="42"/>
      <c r="K61" s="44"/>
    </row>
    <row r="62" spans="1:13" ht="15.75" customHeight="1" x14ac:dyDescent="0.3">
      <c r="A62" s="41" t="s">
        <v>80</v>
      </c>
      <c r="B62" s="41"/>
      <c r="C62" s="41"/>
      <c r="D62" s="41"/>
      <c r="E62" s="46">
        <f>SUM(F62:J63)</f>
        <v>119959.23999999999</v>
      </c>
      <c r="F62" s="45">
        <f>F60+F53+F27</f>
        <v>745.5</v>
      </c>
      <c r="G62" s="45">
        <f>G60+G53+G27</f>
        <v>18865.900000000001</v>
      </c>
      <c r="H62" s="45">
        <f>H53+H60</f>
        <v>46837.899999999994</v>
      </c>
      <c r="I62" s="45">
        <f>I60+I53+I27</f>
        <v>41021</v>
      </c>
      <c r="J62" s="45">
        <f>J60+J53+J27</f>
        <v>12488.94</v>
      </c>
      <c r="K62" s="44"/>
    </row>
    <row r="63" spans="1:13" ht="42.75" customHeight="1" x14ac:dyDescent="0.3">
      <c r="A63" s="41"/>
      <c r="B63" s="41"/>
      <c r="C63" s="41"/>
      <c r="D63" s="41"/>
      <c r="E63" s="46"/>
      <c r="F63" s="45"/>
      <c r="G63" s="45"/>
      <c r="H63" s="45"/>
      <c r="I63" s="45"/>
      <c r="J63" s="45"/>
      <c r="K63" s="44"/>
    </row>
    <row r="65" spans="2:8" ht="36.950000000000003" customHeight="1" x14ac:dyDescent="0.3">
      <c r="B65" s="26" t="s">
        <v>81</v>
      </c>
      <c r="H65" s="27" t="s">
        <v>82</v>
      </c>
    </row>
  </sheetData>
  <mergeCells count="35">
    <mergeCell ref="I62:I63"/>
    <mergeCell ref="J62:J63"/>
    <mergeCell ref="K62:K63"/>
    <mergeCell ref="A62:D63"/>
    <mergeCell ref="E62:E63"/>
    <mergeCell ref="F62:F63"/>
    <mergeCell ref="G62:G63"/>
    <mergeCell ref="H62:H63"/>
    <mergeCell ref="A27:D27"/>
    <mergeCell ref="A28:K28"/>
    <mergeCell ref="A53:D53"/>
    <mergeCell ref="A54:K54"/>
    <mergeCell ref="A60:D61"/>
    <mergeCell ref="E60:E61"/>
    <mergeCell ref="F60:F61"/>
    <mergeCell ref="G60:G61"/>
    <mergeCell ref="H60:H61"/>
    <mergeCell ref="I60:I61"/>
    <mergeCell ref="J60:J61"/>
    <mergeCell ref="K60:K61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2025-06-06T13:08:35Z</cp:lastPrinted>
  <dcterms:created xsi:type="dcterms:W3CDTF">2025-03-13T11:23:19Z</dcterms:created>
  <dcterms:modified xsi:type="dcterms:W3CDTF">2025-06-09T04:28:15Z</dcterms:modified>
</cp:coreProperties>
</file>