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69 сесія\69 сесія проєкти\"/>
    </mc:Choice>
  </mc:AlternateContent>
  <xr:revisionPtr revIDLastSave="0" documentId="13_ncr:1_{100ECF3B-FE5E-453F-9116-692D0DFE2ACB}" xr6:coauthVersionLast="47" xr6:coauthVersionMax="47" xr10:uidLastSave="{00000000-0000-0000-0000-000000000000}"/>
  <bookViews>
    <workbookView xWindow="1170" yWindow="1170" windowWidth="21600" windowHeight="11385" tabRatio="783" xr2:uid="{00000000-000D-0000-FFFF-FFFF00000000}"/>
  </bookViews>
  <sheets>
    <sheet name="23.10.25" sheetId="22" r:id="rId1"/>
  </sheets>
  <definedNames>
    <definedName name="_xlnm._FilterDatabase" localSheetId="0" hidden="1">'23.10.25'!$A$11:$K$29</definedName>
    <definedName name="_xlnm.Print_Titles" localSheetId="0">'23.10.25'!$11:$11</definedName>
    <definedName name="_xlnm.Print_Area" localSheetId="0">'23.10.25'!$A$1:$F$34</definedName>
  </definedNames>
  <calcPr calcId="191029" refMode="R1C1"/>
</workbook>
</file>

<file path=xl/calcChain.xml><?xml version="1.0" encoding="utf-8"?>
<calcChain xmlns="http://schemas.openxmlformats.org/spreadsheetml/2006/main">
  <c r="C29" i="22" l="1"/>
  <c r="D29" i="22"/>
  <c r="C24" i="22"/>
  <c r="C23" i="22"/>
  <c r="D23" i="22"/>
  <c r="D24" i="22"/>
  <c r="C27" i="22"/>
  <c r="D27" i="22"/>
  <c r="C28" i="22"/>
  <c r="D28" i="22"/>
</calcChain>
</file>

<file path=xl/sharedStrings.xml><?xml version="1.0" encoding="utf-8"?>
<sst xmlns="http://schemas.openxmlformats.org/spreadsheetml/2006/main" count="34" uniqueCount="33">
  <si>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</si>
  <si>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</si>
  <si>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</si>
  <si>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</si>
  <si>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</si>
  <si>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</si>
  <si>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</si>
  <si>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</si>
  <si>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</si>
  <si>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</si>
  <si>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</si>
  <si>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Внутрішні податки на товари та послуги</t>
  </si>
  <si>
    <t>Пальне</t>
  </si>
  <si>
    <t>Акцизний податок з ввезених на митну територію України підакцизних товарів (продукції)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</si>
  <si>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</si>
  <si>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</si>
  <si>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Земельний податок з юридичних осіб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</si>
  <si>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</si>
  <si>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</si>
  <si>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</si>
  <si>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 з державного бюджету місцевим бюджетам</t>
  </si>
  <si>
    <t>Субвенції  з місцевих бюджетів іншим місцевим бюджетам</t>
  </si>
  <si>
    <t>Інші субвенції з місцевого бюджету</t>
  </si>
  <si>
    <t>Х</t>
  </si>
  <si>
    <t>Разом доходів</t>
  </si>
  <si>
    <t>Додаток  1</t>
  </si>
  <si>
    <t xml:space="preserve">до рішення сесії міської ради </t>
  </si>
  <si>
    <t>0355900000</t>
  </si>
  <si>
    <t>Доходи бюджету Ковельської міської територіальної громади на 2025 рік</t>
  </si>
  <si>
    <t>Начальник фінуправління                                                                                              Валентина РОМАНЧУК</t>
  </si>
  <si>
    <t>Зміни до додатку №1 до рішення міської ради "Про бюджет Ковельської міської територіальної громади на 2025 рік"</t>
  </si>
  <si>
    <t>Субвенція з державного бюджету місцевим бюджетам на забезпечення харчуванням учнів закладів загальної середньої освіти</t>
  </si>
  <si>
    <t>23.10.2025 № 69/8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</si>
</sst>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₴_-;\-* #,##0.00\ _₴_-;_-* &quot;-&quot;??\ _₴_-;_-@_-"/>
  </numFmts>
  <fonts count="11" x14ac:knownFonts="1">
    <font>
      <sz val="8"/>
      <name val="Arial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">
    <xf numFmtId="0" fontId="0" fillId="0" borderId="0"/>
    <xf numFmtId="0" fontId="6" fillId="0" borderId="5"/>
  </cellStyleXfs>
  <cellXfs count="3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2" fillId="0" borderId="5" xfId="1" applyFont="1" applyAlignment="1">
      <alignment horizontal="center" vertical="center"/>
    </xf>
    <xf numFmtId="0" fontId="2" fillId="0" borderId="5" xfId="1" applyFont="1" applyAlignment="1">
      <alignment horizontal="right"/>
    </xf>
    <xf numFmtId="4" fontId="2" fillId="0" borderId="5" xfId="1" applyNumberFormat="1" applyFont="1" applyAlignment="1">
      <alignment horizontal="right"/>
    </xf>
    <xf numFmtId="0" fontId="7" fillId="0" borderId="3" xfId="0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1" fontId="8" fillId="0" borderId="3" xfId="0" applyNumberFormat="1" applyFont="1" applyBorder="1" applyAlignment="1">
      <alignment horizontal="left"/>
    </xf>
    <xf numFmtId="0" fontId="8" fillId="0" borderId="3" xfId="0" applyFont="1" applyBorder="1" applyAlignment="1">
      <alignment horizontal="left" wrapText="1"/>
    </xf>
    <xf numFmtId="0" fontId="9" fillId="0" borderId="0" xfId="0" applyFont="1" applyAlignment="1">
      <alignment horizontal="left"/>
    </xf>
    <xf numFmtId="0" fontId="9" fillId="0" borderId="0" xfId="0" applyFont="1"/>
    <xf numFmtId="164" fontId="3" fillId="0" borderId="3" xfId="0" applyNumberFormat="1" applyFont="1" applyBorder="1" applyAlignment="1">
      <alignment vertical="center"/>
    </xf>
    <xf numFmtId="164" fontId="4" fillId="0" borderId="3" xfId="0" applyNumberFormat="1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2">
    <cellStyle name="Звичайний" xfId="0" builtinId="0"/>
    <cellStyle name="Звичайний 2" xfId="1" xr:uid="{52D76C43-0103-484E-9644-C47D99304B8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83139-5D67-411F-956F-8ED95DA6035D}">
  <sheetPr>
    <pageSetUpPr fitToPage="1"/>
  </sheetPr>
  <dimension ref="A1:K33"/>
  <sheetViews>
    <sheetView tabSelected="1" workbookViewId="0">
      <selection activeCell="E3" sqref="E3:F3"/>
    </sheetView>
  </sheetViews>
  <sheetFormatPr defaultColWidth="10.5" defaultRowHeight="11.25" x14ac:dyDescent="0.2"/>
  <cols>
    <col min="1" max="1" width="11.5" style="1" customWidth="1"/>
    <col min="2" max="2" width="51.6640625" style="1" customWidth="1"/>
    <col min="3" max="3" width="20.6640625" style="1" customWidth="1"/>
    <col min="4" max="4" width="20.33203125" style="1" customWidth="1"/>
    <col min="5" max="6" width="18.6640625" style="1" customWidth="1"/>
    <col min="7" max="7" width="10.5" style="24"/>
    <col min="8" max="11" width="10.5" style="1"/>
    <col min="12" max="16384" width="10.5" style="2"/>
  </cols>
  <sheetData>
    <row r="1" spans="1:7" ht="12.75" x14ac:dyDescent="0.2">
      <c r="A1" s="4"/>
      <c r="B1" s="4"/>
      <c r="C1" s="4"/>
      <c r="D1" s="4"/>
      <c r="E1" s="5" t="s">
        <v>25</v>
      </c>
      <c r="F1" s="4"/>
      <c r="G1" s="21"/>
    </row>
    <row r="2" spans="1:7" ht="12.75" x14ac:dyDescent="0.2">
      <c r="A2" s="4"/>
      <c r="B2" s="4"/>
      <c r="C2" s="4"/>
      <c r="D2" s="4"/>
      <c r="E2" s="30" t="s">
        <v>26</v>
      </c>
      <c r="F2" s="30"/>
      <c r="G2" s="21"/>
    </row>
    <row r="3" spans="1:7" ht="15" customHeight="1" x14ac:dyDescent="0.2">
      <c r="A3" s="4"/>
      <c r="B3" s="4"/>
      <c r="C3" s="4"/>
      <c r="D3" s="4"/>
      <c r="E3" s="30" t="s">
        <v>32</v>
      </c>
      <c r="F3" s="30"/>
      <c r="G3" s="21"/>
    </row>
    <row r="4" spans="1:7" ht="12.75" x14ac:dyDescent="0.2">
      <c r="A4" s="3"/>
      <c r="B4" s="3"/>
      <c r="C4" s="3"/>
      <c r="D4" s="3"/>
      <c r="E4" s="3"/>
      <c r="F4" s="3"/>
      <c r="G4" s="21"/>
    </row>
    <row r="5" spans="1:7" ht="12.75" x14ac:dyDescent="0.2">
      <c r="A5" s="31" t="s">
        <v>30</v>
      </c>
      <c r="B5" s="31"/>
      <c r="C5" s="31"/>
      <c r="D5" s="31"/>
      <c r="E5" s="31"/>
      <c r="F5" s="31"/>
      <c r="G5" s="21"/>
    </row>
    <row r="6" spans="1:7" s="4" customFormat="1" ht="15.75" x14ac:dyDescent="0.2">
      <c r="A6" s="32" t="s">
        <v>28</v>
      </c>
      <c r="B6" s="32"/>
      <c r="C6" s="32"/>
      <c r="D6" s="32"/>
      <c r="E6" s="32"/>
      <c r="F6" s="32"/>
      <c r="G6" s="22"/>
    </row>
    <row r="7" spans="1:7" s="4" customFormat="1" ht="12.75" x14ac:dyDescent="0.2">
      <c r="A7" s="6"/>
      <c r="B7" s="6"/>
      <c r="C7" s="23" t="s">
        <v>27</v>
      </c>
      <c r="D7" s="6"/>
      <c r="E7" s="6"/>
      <c r="F7" s="6"/>
      <c r="G7" s="22"/>
    </row>
    <row r="8" spans="1:7" s="4" customFormat="1" ht="12.75" x14ac:dyDescent="0.2">
      <c r="A8" s="6"/>
      <c r="B8" s="6"/>
      <c r="C8" s="7"/>
      <c r="D8" s="6"/>
      <c r="E8" s="6"/>
      <c r="F8" s="3" t="s">
        <v>0</v>
      </c>
      <c r="G8" s="22"/>
    </row>
    <row r="9" spans="1:7" s="4" customFormat="1" ht="15" x14ac:dyDescent="0.2">
      <c r="A9" s="33" t="s">
        <v>1</v>
      </c>
      <c r="B9" s="33" t="s">
        <v>2</v>
      </c>
      <c r="C9" s="33" t="s">
        <v>3</v>
      </c>
      <c r="D9" s="33" t="s">
        <v>4</v>
      </c>
      <c r="E9" s="35" t="s">
        <v>5</v>
      </c>
      <c r="F9" s="35"/>
      <c r="G9" s="22"/>
    </row>
    <row r="10" spans="1:7" ht="45" x14ac:dyDescent="0.2">
      <c r="A10" s="34"/>
      <c r="B10" s="34"/>
      <c r="C10" s="34"/>
      <c r="D10" s="34"/>
      <c r="E10" s="11" t="s">
        <v>3</v>
      </c>
      <c r="F10" s="11" t="s">
        <v>6</v>
      </c>
    </row>
    <row r="11" spans="1:7" ht="15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</row>
    <row r="12" spans="1:7" ht="14.25" x14ac:dyDescent="0.2">
      <c r="A12" s="15">
        <v>10000000</v>
      </c>
      <c r="B12" s="16" t="s">
        <v>7</v>
      </c>
      <c r="C12" s="20">
        <v>800952601</v>
      </c>
      <c r="D12" s="20">
        <v>800621951</v>
      </c>
      <c r="E12" s="20">
        <v>330650</v>
      </c>
      <c r="F12" s="20">
        <v>0</v>
      </c>
      <c r="G12" s="25"/>
    </row>
    <row r="13" spans="1:7" ht="42.75" x14ac:dyDescent="0.2">
      <c r="A13" s="15">
        <v>11000000</v>
      </c>
      <c r="B13" s="16" t="s">
        <v>8</v>
      </c>
      <c r="C13" s="20">
        <v>417511281</v>
      </c>
      <c r="D13" s="20">
        <v>417511281</v>
      </c>
      <c r="E13" s="20">
        <v>0</v>
      </c>
      <c r="F13" s="20">
        <v>0</v>
      </c>
      <c r="G13" s="25"/>
    </row>
    <row r="14" spans="1:7" ht="14.25" x14ac:dyDescent="0.2">
      <c r="A14" s="15">
        <v>11010000</v>
      </c>
      <c r="B14" s="16" t="s">
        <v>9</v>
      </c>
      <c r="C14" s="20">
        <v>416811281</v>
      </c>
      <c r="D14" s="20">
        <v>416811281</v>
      </c>
      <c r="E14" s="20">
        <v>0</v>
      </c>
      <c r="F14" s="20">
        <v>0</v>
      </c>
      <c r="G14" s="25"/>
    </row>
    <row r="15" spans="1:7" ht="45" x14ac:dyDescent="0.25">
      <c r="A15" s="13">
        <v>11010100</v>
      </c>
      <c r="B15" s="14" t="s">
        <v>10</v>
      </c>
      <c r="C15" s="19">
        <v>391845338</v>
      </c>
      <c r="D15" s="19">
        <v>391845338</v>
      </c>
      <c r="E15" s="19">
        <v>0</v>
      </c>
      <c r="F15" s="19">
        <v>0</v>
      </c>
      <c r="G15" s="25"/>
    </row>
    <row r="16" spans="1:7" ht="14.25" x14ac:dyDescent="0.2">
      <c r="A16" s="15">
        <v>14000000</v>
      </c>
      <c r="B16" s="16" t="s">
        <v>11</v>
      </c>
      <c r="C16" s="20">
        <v>123221420</v>
      </c>
      <c r="D16" s="20">
        <v>123221420</v>
      </c>
      <c r="E16" s="20">
        <v>0</v>
      </c>
      <c r="F16" s="20">
        <v>0</v>
      </c>
      <c r="G16" s="25"/>
    </row>
    <row r="17" spans="1:7" ht="42.75" x14ac:dyDescent="0.2">
      <c r="A17" s="15">
        <v>14030000</v>
      </c>
      <c r="B17" s="16" t="s">
        <v>13</v>
      </c>
      <c r="C17" s="20">
        <v>41511620</v>
      </c>
      <c r="D17" s="20">
        <v>41511620</v>
      </c>
      <c r="E17" s="20">
        <v>0</v>
      </c>
      <c r="F17" s="20">
        <v>0</v>
      </c>
      <c r="G17" s="25"/>
    </row>
    <row r="18" spans="1:7" ht="15" x14ac:dyDescent="0.25">
      <c r="A18" s="13">
        <v>14031900</v>
      </c>
      <c r="B18" s="14" t="s">
        <v>12</v>
      </c>
      <c r="C18" s="19">
        <v>41511620</v>
      </c>
      <c r="D18" s="19">
        <v>41511620</v>
      </c>
      <c r="E18" s="19">
        <v>0</v>
      </c>
      <c r="F18" s="19">
        <v>0</v>
      </c>
      <c r="G18" s="25"/>
    </row>
    <row r="19" spans="1:7" ht="42.75" x14ac:dyDescent="0.2">
      <c r="A19" s="15">
        <v>18000000</v>
      </c>
      <c r="B19" s="16" t="s">
        <v>14</v>
      </c>
      <c r="C19" s="20">
        <v>258865350</v>
      </c>
      <c r="D19" s="20">
        <v>258865350</v>
      </c>
      <c r="E19" s="20">
        <v>0</v>
      </c>
      <c r="F19" s="20">
        <v>0</v>
      </c>
      <c r="G19" s="25"/>
    </row>
    <row r="20" spans="1:7" ht="14.25" x14ac:dyDescent="0.2">
      <c r="A20" s="15">
        <v>18010000</v>
      </c>
      <c r="B20" s="16" t="s">
        <v>15</v>
      </c>
      <c r="C20" s="20">
        <v>96344840</v>
      </c>
      <c r="D20" s="20">
        <v>96344840</v>
      </c>
      <c r="E20" s="20">
        <v>0</v>
      </c>
      <c r="F20" s="20">
        <v>0</v>
      </c>
      <c r="G20" s="25"/>
    </row>
    <row r="21" spans="1:7" ht="15" x14ac:dyDescent="0.25">
      <c r="A21" s="13">
        <v>18010500</v>
      </c>
      <c r="B21" s="14" t="s">
        <v>16</v>
      </c>
      <c r="C21" s="19">
        <v>33795490</v>
      </c>
      <c r="D21" s="19">
        <v>33795490</v>
      </c>
      <c r="E21" s="19">
        <v>0</v>
      </c>
      <c r="F21" s="19">
        <v>0</v>
      </c>
      <c r="G21" s="25"/>
    </row>
    <row r="22" spans="1:7" ht="28.5" x14ac:dyDescent="0.2">
      <c r="A22" s="26"/>
      <c r="B22" s="27" t="s">
        <v>17</v>
      </c>
      <c r="C22" s="20">
        <v>861013053</v>
      </c>
      <c r="D22" s="20">
        <v>820370371</v>
      </c>
      <c r="E22" s="20">
        <v>40642682</v>
      </c>
      <c r="F22" s="20">
        <v>15040900</v>
      </c>
      <c r="G22" s="25"/>
    </row>
    <row r="23" spans="1:7" ht="14.25" x14ac:dyDescent="0.2">
      <c r="A23" s="15">
        <v>40000000</v>
      </c>
      <c r="B23" s="16" t="s">
        <v>18</v>
      </c>
      <c r="C23" s="20">
        <f>D23+E23</f>
        <v>306944244.05000001</v>
      </c>
      <c r="D23" s="20">
        <f>276689091.29+230000</f>
        <v>276919091.29000002</v>
      </c>
      <c r="E23" s="20">
        <v>30025152.759999998</v>
      </c>
      <c r="F23" s="20">
        <v>80000</v>
      </c>
      <c r="G23" s="25"/>
    </row>
    <row r="24" spans="1:7" ht="14.25" x14ac:dyDescent="0.2">
      <c r="A24" s="15">
        <v>41000000</v>
      </c>
      <c r="B24" s="16" t="s">
        <v>19</v>
      </c>
      <c r="C24" s="20">
        <f>D24+E24</f>
        <v>278447791.29000002</v>
      </c>
      <c r="D24" s="20">
        <f>276689091.29+230000</f>
        <v>276919091.29000002</v>
      </c>
      <c r="E24" s="20">
        <v>1528700</v>
      </c>
      <c r="F24" s="20">
        <v>80000</v>
      </c>
      <c r="G24" s="25"/>
    </row>
    <row r="25" spans="1:7" ht="28.5" x14ac:dyDescent="0.2">
      <c r="A25" s="15">
        <v>41030000</v>
      </c>
      <c r="B25" s="16" t="s">
        <v>20</v>
      </c>
      <c r="C25" s="20">
        <v>251414400</v>
      </c>
      <c r="D25" s="20">
        <v>249965700</v>
      </c>
      <c r="E25" s="20">
        <v>1448700</v>
      </c>
      <c r="F25" s="20">
        <v>0</v>
      </c>
      <c r="G25" s="25"/>
    </row>
    <row r="26" spans="1:7" ht="45" x14ac:dyDescent="0.25">
      <c r="A26" s="13">
        <v>41031100</v>
      </c>
      <c r="B26" s="14" t="s">
        <v>31</v>
      </c>
      <c r="C26" s="19">
        <v>8812600</v>
      </c>
      <c r="D26" s="19">
        <v>8812600</v>
      </c>
      <c r="E26" s="19">
        <v>0</v>
      </c>
      <c r="F26" s="19">
        <v>0</v>
      </c>
      <c r="G26" s="25"/>
    </row>
    <row r="27" spans="1:7" ht="28.5" x14ac:dyDescent="0.2">
      <c r="A27" s="15">
        <v>41050000</v>
      </c>
      <c r="B27" s="16" t="s">
        <v>21</v>
      </c>
      <c r="C27" s="20">
        <f>26803391.29+230000</f>
        <v>27033391.289999999</v>
      </c>
      <c r="D27" s="20">
        <f>26723391.29+230000</f>
        <v>26953391.289999999</v>
      </c>
      <c r="E27" s="20">
        <v>80000</v>
      </c>
      <c r="F27" s="20">
        <v>80000</v>
      </c>
      <c r="G27" s="25"/>
    </row>
    <row r="28" spans="1:7" ht="15" x14ac:dyDescent="0.25">
      <c r="A28" s="13">
        <v>41053900</v>
      </c>
      <c r="B28" s="14" t="s">
        <v>22</v>
      </c>
      <c r="C28" s="19">
        <f>D28+E28</f>
        <v>6532791.29</v>
      </c>
      <c r="D28" s="19">
        <f>6222791.29+230000</f>
        <v>6452791.29</v>
      </c>
      <c r="E28" s="19">
        <v>80000</v>
      </c>
      <c r="F28" s="19">
        <v>80000</v>
      </c>
      <c r="G28" s="25"/>
    </row>
    <row r="29" spans="1:7" ht="14.25" x14ac:dyDescent="0.2">
      <c r="A29" s="26" t="s">
        <v>23</v>
      </c>
      <c r="B29" s="28" t="s">
        <v>24</v>
      </c>
      <c r="C29" s="20">
        <f>D29+E29</f>
        <v>1167957297.05</v>
      </c>
      <c r="D29" s="20">
        <f>1097059462.29+230000</f>
        <v>1097289462.29</v>
      </c>
      <c r="E29" s="20">
        <v>70667834.75999999</v>
      </c>
      <c r="F29" s="20">
        <v>15120900</v>
      </c>
      <c r="G29" s="25"/>
    </row>
    <row r="30" spans="1:7" ht="11.45" customHeight="1" x14ac:dyDescent="0.2">
      <c r="A30" s="8"/>
      <c r="B30" s="9"/>
      <c r="C30" s="10"/>
      <c r="D30" s="10"/>
      <c r="E30" s="10"/>
      <c r="F30" s="10"/>
    </row>
    <row r="31" spans="1:7" ht="11.45" customHeight="1" x14ac:dyDescent="0.2">
      <c r="A31" s="8"/>
      <c r="B31" s="9"/>
      <c r="C31" s="10"/>
      <c r="D31" s="10"/>
      <c r="E31" s="10"/>
      <c r="F31" s="10"/>
    </row>
    <row r="33" spans="1:11" s="18" customFormat="1" ht="15.75" x14ac:dyDescent="0.25">
      <c r="A33" s="17"/>
      <c r="B33" s="17" t="s">
        <v>29</v>
      </c>
      <c r="C33" s="17"/>
      <c r="D33" s="17"/>
      <c r="E33" s="17"/>
      <c r="F33" s="17"/>
      <c r="G33" s="29"/>
      <c r="H33" s="17"/>
      <c r="I33" s="17"/>
      <c r="J33" s="17"/>
      <c r="K33" s="17"/>
    </row>
  </sheetData>
  <mergeCells count="9">
    <mergeCell ref="E2:F2"/>
    <mergeCell ref="E3:F3"/>
    <mergeCell ref="A5:F5"/>
    <mergeCell ref="A6:F6"/>
    <mergeCell ref="A9:A10"/>
    <mergeCell ref="B9:B10"/>
    <mergeCell ref="C9:C10"/>
    <mergeCell ref="D9:D10"/>
    <mergeCell ref="E9:F9"/>
  </mergeCells>
  <pageMargins left="0.70866141732283472" right="0.31496062992125984" top="0.74803149606299213" bottom="0.74803149606299213" header="0.31496062992125984" footer="0.31496062992125984"/>
  <pageSetup paperSize="9" scale="82" fitToHeight="31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23.10.25</vt:lpstr>
      <vt:lpstr>'23.10.25'!Заголовки_для_друку</vt:lpstr>
      <vt:lpstr>'23.10.25'!Область_друку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2025-10-06T10:09:53Z</cp:lastPrinted>
  <dcterms:created xsi:type="dcterms:W3CDTF">2023-11-29T10:13:23Z</dcterms:created>
  <dcterms:modified xsi:type="dcterms:W3CDTF">2025-10-23T12:17:23Z</dcterms:modified>
</cp:coreProperties>
</file>