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Documents\ВОЗ\РІШЕННЯ\2026\на сесію\"/>
    </mc:Choice>
  </mc:AlternateContent>
  <xr:revisionPtr revIDLastSave="0" documentId="13_ncr:1_{A02BE880-47FB-4BB0-90F3-91C777ACC721}" xr6:coauthVersionLast="47" xr6:coauthVersionMax="47" xr10:uidLastSave="{00000000-0000-0000-0000-000000000000}"/>
  <bookViews>
    <workbookView xWindow="-120" yWindow="-120" windowWidth="29040" windowHeight="15840" tabRatio="500" xr2:uid="{00000000-000D-0000-FFFF-FFFF00000000}"/>
  </bookViews>
  <sheets>
    <sheet name="лист" sheetId="1" r:id="rId1"/>
  </sheets>
  <definedNames>
    <definedName name="_xlnm.Print_Area" localSheetId="0">лист!$A$1:$I$29</definedName>
  </definedNames>
  <calcPr calcId="191029" refMode="R1C1"/>
  <extLst>
    <ext xmlns:loext="http://schemas.libreoffice.org/" uri="{7626C862-2A13-11E5-B345-FEFF819CDC9F}">
      <loext:extCalcPr stringRefSyntax="ExcelA1"/>
    </ext>
  </extLst>
</workbook>
</file>

<file path=xl/calcChain.xml><?xml version="1.0" encoding="utf-8"?>
<calcChain xmlns="http://schemas.openxmlformats.org/spreadsheetml/2006/main">
  <c r="F26" i="1" l="1"/>
  <c r="G25" i="1"/>
  <c r="H25" i="1"/>
  <c r="F25" i="1"/>
  <c r="G18" i="1"/>
  <c r="H18" i="1"/>
  <c r="F18" i="1"/>
  <c r="F15" i="1"/>
  <c r="G20" i="1"/>
  <c r="H20" i="1" s="1"/>
  <c r="G17" i="1"/>
  <c r="H17" i="1" s="1"/>
  <c r="G16" i="1"/>
  <c r="H16" i="1" s="1"/>
  <c r="G14" i="1"/>
  <c r="H14" i="1" s="1"/>
  <c r="F13" i="1"/>
  <c r="G13" i="1" s="1"/>
  <c r="H13" i="1" s="1"/>
  <c r="G12" i="1"/>
  <c r="H12" i="1" s="1"/>
  <c r="G21" i="1"/>
  <c r="H21" i="1" s="1"/>
  <c r="G11" i="1"/>
  <c r="F22" i="1"/>
  <c r="G15" i="1" l="1"/>
  <c r="H15" i="1" s="1"/>
  <c r="H11" i="1"/>
  <c r="H26" i="1" l="1"/>
  <c r="G26" i="1"/>
</calcChain>
</file>

<file path=xl/sharedStrings.xml><?xml version="1.0" encoding="utf-8"?>
<sst xmlns="http://schemas.openxmlformats.org/spreadsheetml/2006/main" count="91" uniqueCount="60">
  <si>
    <t>Додаток 1</t>
  </si>
  <si>
    <t>до Програми</t>
  </si>
  <si>
    <t xml:space="preserve"> на 2026-2028 роки</t>
  </si>
  <si>
    <t>№ з/п</t>
  </si>
  <si>
    <t>Перелік заходів програми</t>
  </si>
  <si>
    <t>Строк виконання заходу</t>
  </si>
  <si>
    <t>Виконавці</t>
  </si>
  <si>
    <t>Джерела фінансування</t>
  </si>
  <si>
    <t>Орієнтовні обсяги фінансування (вартість), тис. грн у тому числі</t>
  </si>
  <si>
    <t>Очікуваний результат</t>
  </si>
  <si>
    <t>2026 рік</t>
  </si>
  <si>
    <t>2027 рік</t>
  </si>
  <si>
    <t>2028 рік</t>
  </si>
  <si>
    <t>1.1</t>
  </si>
  <si>
    <t>2026-2028</t>
  </si>
  <si>
    <t>Ковельське МТМО</t>
  </si>
  <si>
    <t>Місцеві бюджети</t>
  </si>
  <si>
    <t>1.2</t>
  </si>
  <si>
    <t>Оплата комунальних послуг та енергоносіїв</t>
  </si>
  <si>
    <t>Місцеві бюджети, інші джерела</t>
  </si>
  <si>
    <t>Забезпечення належних умов перебування пацієнтів, медичного та обслуговуючого персоналу</t>
  </si>
  <si>
    <t>1.3</t>
  </si>
  <si>
    <t>1.4</t>
  </si>
  <si>
    <t>Виплата пільгових пенсій  медичним працівникам при достроковому виході на пенсію</t>
  </si>
  <si>
    <t>Онкологія</t>
  </si>
  <si>
    <t>Придбання хіміопрепаратів для лікування онкохворих</t>
  </si>
  <si>
    <t>Міський бюджет, інші джерела</t>
  </si>
  <si>
    <t>Забезпечення лікування онкохворих</t>
  </si>
  <si>
    <t>Забезпечення пільгових категорій  населення</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</si>
  <si>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17.08.1998  № 1303</t>
  </si>
  <si>
    <t>Покращення тривалості та якості життя населення, забезпечення якісного медикаментозного лікування пільгових категорій населення</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</si>
  <si>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</si>
  <si>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 xml:space="preserve">Покращене харчування військовослужбовців Збройних Сил, інших військових формувань </t>
  </si>
  <si>
    <t>ВСЬОГО за розділом І</t>
  </si>
  <si>
    <t>2.1</t>
  </si>
  <si>
    <t>Проведення капітальних ремонтів та реконструкцій структурних підрозділів Ковельського МТМО</t>
  </si>
  <si>
    <t>Реконструкція пологового будинку (в частині підвалу для влаштування вбудованої споруди подвійного призначення з властивостями протирадіаційного укриття)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Вітовського, 22 в м. Ковелі Волинської області)</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</si>
  <si>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Пчілки,19 в м. Ковелі Волинської області</t>
  </si>
  <si>
    <t>ВСЬОГО за розділом ІІ</t>
  </si>
  <si>
    <t>Загальний обсяг ресурсів</t>
  </si>
  <si>
    <t>Начальник відділу охорони здоров'я</t>
  </si>
  <si>
    <t>Лідія ЖОЛІНСЬКА</t>
  </si>
  <si>
    <r>
      <t xml:space="preserve"> </t>
    </r>
    <r>
      <rPr>
        <sz val="14"/>
        <rFont val="Times New Roman"/>
        <family val="1"/>
        <charset val="204"/>
      </rPr>
      <t>Напрями діяльності</t>
    </r>
    <r>
      <rPr>
        <sz val="14"/>
        <color rgb="FFFF0000"/>
        <rFont val="Times New Roman"/>
        <family val="1"/>
        <charset val="204"/>
      </rPr>
      <t xml:space="preserve"> </t>
    </r>
    <r>
      <rPr>
        <sz val="14"/>
        <color rgb="FF00000A"/>
        <rFont val="Times New Roman"/>
        <family val="1"/>
        <charset val="204"/>
      </rPr>
      <t xml:space="preserve">та заходи </t>
    </r>
  </si>
  <si>
    <t>Підвищення ефективності, якості та доступності медичного обслуговування для всіх верств населення</t>
  </si>
  <si>
    <t>1.3.1</t>
  </si>
  <si>
    <t>1.4.1</t>
  </si>
  <si>
    <t>1.4.2</t>
  </si>
  <si>
    <t>2.2</t>
  </si>
  <si>
    <t>2.3</t>
  </si>
  <si>
    <t>2.3.1</t>
  </si>
  <si>
    <t>2.3.2</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</si>
  <si>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t>
  </si>
  <si>
    <t>1.</t>
  </si>
  <si>
    <t>2.</t>
  </si>
  <si>
    <t>Забезпечення надання  медичної допомоги</t>
  </si>
  <si>
    <t>Отримання висновку щодо результатів медичного огляду</t>
  </si>
  <si>
    <r>
      <t xml:space="preserve">Забезпечення медикаментами, перев’язувальними матеріалами, виробами медичного призначення, медичним інструментарієм та іншим </t>
    </r>
    <r>
      <rPr>
        <sz val="14"/>
        <color rgb="FFC00000"/>
        <rFont val="Times New Roman"/>
        <family val="1"/>
        <charset val="204"/>
      </rPr>
      <t xml:space="preserve"> </t>
    </r>
    <r>
      <rPr>
        <sz val="14"/>
        <rFont val="Times New Roman"/>
        <family val="1"/>
        <charset val="204"/>
      </rPr>
      <t>(на придбання витратних матеріалів  для медичних оглядів водіїв на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r>
  </si>
  <si>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</si>
  <si>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Забезпечення захисту медичного персоналу та пацієнтів медичного закладу</t>
  </si>
  <si>
    <t>Фінансова підтримка та покращення матеріально-технічної бази  Ковельського МТМО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</si>
</sst>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charset val="204"/>
    </font>
    <font>
      <sz val="11"/>
      <name val="Calibri"/>
      <family val="2"/>
      <charset val="204"/>
    </font>
    <font>
      <sz val="14"/>
      <color theme="1"/>
      <name val="Times New Roman"/>
      <family val="1"/>
      <charset val="1"/>
    </font>
    <font>
      <sz val="14"/>
      <color rgb="FF00000A"/>
      <name val="Times New Roman"/>
      <family val="1"/>
      <charset val="204"/>
    </font>
    <font>
      <sz val="14"/>
      <color rgb="FFFF0000"/>
      <name val="Times New Roman"/>
      <family val="1"/>
      <charset val="204"/>
    </font>
    <font>
      <sz val="12"/>
      <color rgb="FF00000A"/>
      <name val="Times New Roman"/>
      <family val="1"/>
      <charset val="204"/>
    </font>
    <font>
      <sz val="12"/>
      <name val="Times New Roman"/>
      <family val="1"/>
      <charset val="204"/>
    </font>
    <font>
      <sz val="14"/>
      <name val="Times New Roman"/>
      <family val="1"/>
      <charset val="204"/>
    </font>
    <font>
      <sz val="12"/>
      <color theme="1"/>
      <name val="Times New Roman"/>
      <family val="1"/>
      <charset val="204"/>
    </font>
    <font>
      <b/>
      <sz val="14"/>
      <color theme="1"/>
      <name val="Times New Roman"/>
      <family val="1"/>
      <charset val="204"/>
    </font>
    <font>
      <b/>
      <sz val="14"/>
      <name val="Times New Roman"/>
      <family val="1"/>
      <charset val="204"/>
    </font>
    <font>
      <b/>
      <sz val="14"/>
      <color rgb="FF00000A"/>
      <name val="Times New Roman"/>
      <family val="1"/>
      <charset val="204"/>
    </font>
    <font>
      <sz val="13"/>
      <color theme="1"/>
      <name val="Calibri"/>
      <family val="2"/>
      <charset val="204"/>
    </font>
    <font>
      <sz val="13"/>
      <name val="Times New Roman"/>
      <family val="1"/>
      <charset val="204"/>
    </font>
    <font>
      <sz val="13"/>
      <name val="Calibri"/>
      <family val="2"/>
      <charset val="204"/>
    </font>
    <font>
      <sz val="14"/>
      <color rgb="FFC00000"/>
      <name val="Times New Roman"/>
      <family val="1"/>
      <charset val="204"/>
    </font>
  </fonts>
  <fills count="3">
    <fill>
      <patternFill patternType="none"/>
    </fill>
    <fill>
      <patternFill patternType="gray125"/>
    </fill>
    <fill>
      <patternFill patternType="solid">
        <fgColor theme="0"/>
        <bgColor rgb="FFFF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4">
    <xf numFmtId="0" fontId="0" fillId="0" borderId="0" xfId="0"/>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vertical="center"/>
    </xf>
    <xf numFmtId="2" fontId="1" fillId="2" borderId="0" xfId="0" applyNumberFormat="1" applyFont="1" applyFill="1" applyAlignment="1">
      <alignment vertical="center" wrapText="1"/>
    </xf>
    <xf numFmtId="0" fontId="1" fillId="2" borderId="0" xfId="0" applyFont="1" applyFill="1"/>
    <xf numFmtId="164" fontId="1" fillId="2" borderId="0" xfId="0" applyNumberFormat="1" applyFont="1" applyFill="1"/>
    <xf numFmtId="0" fontId="0" fillId="2" borderId="0" xfId="0" applyFill="1"/>
    <xf numFmtId="0" fontId="2" fillId="2" borderId="0" xfId="0" applyFont="1" applyFill="1"/>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0" borderId="0" xfId="0" applyAlignment="1">
      <alignment vertical="center"/>
    </xf>
    <xf numFmtId="49" fontId="3" fillId="2" borderId="1" xfId="0" applyNumberFormat="1" applyFont="1" applyFill="1" applyBorder="1" applyAlignment="1">
      <alignment horizontal="center" vertical="center"/>
    </xf>
    <xf numFmtId="164" fontId="7"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2" fontId="7" fillId="2" borderId="1" xfId="0" applyNumberFormat="1" applyFont="1" applyFill="1" applyBorder="1" applyAlignment="1">
      <alignment vertical="center" wrapText="1"/>
    </xf>
    <xf numFmtId="164" fontId="7" fillId="2" borderId="1" xfId="0" applyNumberFormat="1" applyFont="1" applyFill="1" applyBorder="1" applyAlignment="1">
      <alignment horizontal="center" vertical="center"/>
    </xf>
    <xf numFmtId="164" fontId="7" fillId="2" borderId="1" xfId="0" applyNumberFormat="1" applyFont="1" applyFill="1" applyBorder="1" applyAlignment="1" applyProtection="1">
      <alignment horizontal="center" vertical="center" wrapText="1"/>
      <protection locked="0"/>
    </xf>
    <xf numFmtId="49" fontId="7" fillId="2" borderId="2" xfId="0" applyNumberFormat="1" applyFont="1" applyFill="1" applyBorder="1" applyAlignment="1">
      <alignment vertical="center" wrapText="1"/>
    </xf>
    <xf numFmtId="0" fontId="5" fillId="2" borderId="3" xfId="0" applyFont="1" applyFill="1" applyBorder="1" applyAlignment="1">
      <alignment horizontal="center" vertical="center" wrapText="1"/>
    </xf>
    <xf numFmtId="164" fontId="0" fillId="0" borderId="0" xfId="0" applyNumberFormat="1"/>
    <xf numFmtId="0" fontId="7" fillId="2" borderId="2"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0" fontId="1" fillId="0" borderId="0" xfId="0" applyFont="1"/>
    <xf numFmtId="49" fontId="3" fillId="2" borderId="4" xfId="0" applyNumberFormat="1" applyFont="1" applyFill="1" applyBorder="1" applyAlignment="1">
      <alignment horizontal="center" vertical="center" wrapText="1"/>
    </xf>
    <xf numFmtId="49" fontId="3" fillId="2" borderId="5" xfId="0" applyNumberFormat="1" applyFont="1" applyFill="1" applyBorder="1" applyAlignment="1">
      <alignment vertical="center" wrapText="1"/>
    </xf>
    <xf numFmtId="2" fontId="7" fillId="2" borderId="5" xfId="0" applyNumberFormat="1" applyFont="1" applyFill="1" applyBorder="1" applyAlignment="1">
      <alignment vertical="center" wrapText="1"/>
    </xf>
    <xf numFmtId="2" fontId="7" fillId="2" borderId="6" xfId="0" applyNumberFormat="1" applyFont="1" applyFill="1" applyBorder="1" applyAlignment="1">
      <alignment vertical="center" wrapText="1"/>
    </xf>
    <xf numFmtId="164" fontId="10" fillId="2" borderId="1" xfId="0" applyNumberFormat="1" applyFont="1" applyFill="1" applyBorder="1" applyAlignment="1">
      <alignment horizontal="center" vertical="center"/>
    </xf>
    <xf numFmtId="164" fontId="3" fillId="2" borderId="1" xfId="0" applyNumberFormat="1" applyFont="1" applyFill="1" applyBorder="1" applyAlignment="1">
      <alignment vertical="top" wrapText="1"/>
    </xf>
    <xf numFmtId="0" fontId="12" fillId="2" borderId="0" xfId="0" applyFont="1" applyFill="1" applyAlignment="1">
      <alignment vertical="center"/>
    </xf>
    <xf numFmtId="2" fontId="13" fillId="2" borderId="0" xfId="0" applyNumberFormat="1" applyFont="1" applyFill="1" applyAlignment="1">
      <alignment vertical="center" wrapText="1"/>
    </xf>
    <xf numFmtId="0" fontId="14" fillId="2" borderId="0" xfId="0" applyFont="1" applyFill="1"/>
    <xf numFmtId="0" fontId="12" fillId="0" borderId="0" xfId="0" applyFont="1"/>
    <xf numFmtId="2" fontId="14" fillId="2" borderId="0" xfId="0" applyNumberFormat="1" applyFont="1" applyFill="1" applyAlignment="1">
      <alignment vertical="center" wrapText="1"/>
    </xf>
    <xf numFmtId="164" fontId="14" fillId="2" borderId="0" xfId="0" applyNumberFormat="1" applyFont="1" applyFill="1"/>
    <xf numFmtId="0" fontId="12" fillId="2" borderId="0" xfId="0" applyFont="1" applyFill="1"/>
    <xf numFmtId="164" fontId="6"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6" fillId="2" borderId="0" xfId="0" applyNumberFormat="1" applyFont="1" applyFill="1" applyAlignment="1">
      <alignment horizontal="right"/>
    </xf>
    <xf numFmtId="49" fontId="9"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49" fontId="11" fillId="2" borderId="2"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cellXfs>
  <cellStyles count="1">
    <cellStyle name="Звичайни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48573"/>
  <sheetViews>
    <sheetView showZeros="0" tabSelected="1" view="pageBreakPreview" topLeftCell="A16" zoomScale="60" zoomScaleNormal="70" workbookViewId="0">
      <selection activeCell="E23" sqref="E23"/>
    </sheetView>
  </sheetViews>
  <sheetFormatPr defaultColWidth="8.5703125" defaultRowHeight="14.25" customHeight="1" x14ac:dyDescent="0.25"/>
  <cols>
    <col min="1" max="1" width="7.42578125" style="4" customWidth="1"/>
    <col min="2" max="2" width="66.140625" style="5" customWidth="1"/>
    <col min="3" max="3" width="19.140625" style="6" customWidth="1"/>
    <col min="4" max="4" width="17.140625" style="6" customWidth="1"/>
    <col min="5" max="5" width="17.42578125" style="6" customWidth="1"/>
    <col min="6" max="6" width="13.140625" style="7" customWidth="1"/>
    <col min="7" max="7" width="13.42578125" style="7" customWidth="1"/>
    <col min="8" max="8" width="13.7109375" style="7" customWidth="1"/>
    <col min="9" max="9" width="48.5703125" style="8" customWidth="1"/>
  </cols>
  <sheetData>
    <row r="1" spans="1:9" ht="15.75" customHeight="1" x14ac:dyDescent="0.3">
      <c r="I1" s="9" t="s">
        <v>0</v>
      </c>
    </row>
    <row r="2" spans="1:9" ht="18.75" customHeight="1" x14ac:dyDescent="0.3">
      <c r="I2" s="9" t="s">
        <v>1</v>
      </c>
    </row>
    <row r="3" spans="1:9" ht="22.5" customHeight="1" x14ac:dyDescent="0.25">
      <c r="A3" s="43" t="s">
        <v>42</v>
      </c>
      <c r="B3" s="43"/>
      <c r="C3" s="43"/>
      <c r="D3" s="43"/>
      <c r="E3" s="43"/>
      <c r="F3" s="43"/>
      <c r="G3" s="43"/>
      <c r="H3" s="43"/>
      <c r="I3" s="43"/>
    </row>
    <row r="4" spans="1:9" ht="36" customHeight="1" x14ac:dyDescent="0.25">
      <c r="A4" s="44" t="s">
        <v>51</v>
      </c>
      <c r="B4" s="44"/>
      <c r="C4" s="44"/>
      <c r="D4" s="44"/>
      <c r="E4" s="44"/>
      <c r="F4" s="44"/>
      <c r="G4" s="44"/>
      <c r="H4" s="44"/>
      <c r="I4" s="44"/>
    </row>
    <row r="5" spans="1:9" ht="18" customHeight="1" x14ac:dyDescent="0.25">
      <c r="A5" s="43" t="s">
        <v>2</v>
      </c>
      <c r="B5" s="43"/>
      <c r="C5" s="43"/>
      <c r="D5" s="43"/>
      <c r="E5" s="43"/>
      <c r="F5" s="43"/>
      <c r="G5" s="43"/>
      <c r="H5" s="43"/>
      <c r="I5" s="43"/>
    </row>
    <row r="6" spans="1:9" ht="9.75" customHeight="1" x14ac:dyDescent="0.25">
      <c r="A6" s="3"/>
    </row>
    <row r="7" spans="1:9" ht="33" customHeight="1" x14ac:dyDescent="0.25">
      <c r="A7" s="45" t="s">
        <v>3</v>
      </c>
      <c r="B7" s="46" t="s">
        <v>4</v>
      </c>
      <c r="C7" s="47" t="s">
        <v>5</v>
      </c>
      <c r="D7" s="47" t="s">
        <v>6</v>
      </c>
      <c r="E7" s="47" t="s">
        <v>7</v>
      </c>
      <c r="F7" s="48" t="s">
        <v>8</v>
      </c>
      <c r="G7" s="48"/>
      <c r="H7" s="48"/>
      <c r="I7" s="45" t="s">
        <v>9</v>
      </c>
    </row>
    <row r="8" spans="1:9" ht="21" customHeight="1" x14ac:dyDescent="0.25">
      <c r="A8" s="45"/>
      <c r="B8" s="46"/>
      <c r="C8" s="47"/>
      <c r="D8" s="47"/>
      <c r="E8" s="47"/>
      <c r="F8" s="48"/>
      <c r="G8" s="48"/>
      <c r="H8" s="48"/>
      <c r="I8" s="45"/>
    </row>
    <row r="9" spans="1:9" ht="54" customHeight="1" x14ac:dyDescent="0.25">
      <c r="A9" s="45"/>
      <c r="B9" s="46"/>
      <c r="C9" s="47"/>
      <c r="D9" s="47"/>
      <c r="E9" s="47"/>
      <c r="F9" s="39" t="s">
        <v>10</v>
      </c>
      <c r="G9" s="39" t="s">
        <v>11</v>
      </c>
      <c r="H9" s="39" t="s">
        <v>12</v>
      </c>
      <c r="I9" s="45"/>
    </row>
    <row r="10" spans="1:9" s="12" customFormat="1" ht="29.25" customHeight="1" x14ac:dyDescent="0.25">
      <c r="A10" s="10" t="s">
        <v>52</v>
      </c>
      <c r="B10" s="51" t="s">
        <v>43</v>
      </c>
      <c r="C10" s="51"/>
      <c r="D10" s="51"/>
      <c r="E10" s="51"/>
      <c r="F10" s="51"/>
      <c r="G10" s="51"/>
      <c r="H10" s="51"/>
      <c r="I10" s="51"/>
    </row>
    <row r="11" spans="1:9" ht="145.5" customHeight="1" x14ac:dyDescent="0.25">
      <c r="A11" s="13" t="s">
        <v>13</v>
      </c>
      <c r="B11" s="40" t="s">
        <v>56</v>
      </c>
      <c r="C11" s="11" t="s">
        <v>14</v>
      </c>
      <c r="D11" s="11" t="s">
        <v>15</v>
      </c>
      <c r="E11" s="1" t="s">
        <v>19</v>
      </c>
      <c r="F11" s="14">
        <v>32.9</v>
      </c>
      <c r="G11" s="14">
        <f t="shared" ref="G11:G17" si="0">ROUND(F11*1.072,0)</f>
        <v>35</v>
      </c>
      <c r="H11" s="14">
        <f t="shared" ref="H11:H17" si="1">ROUND(G11*1.056,0)</f>
        <v>37</v>
      </c>
      <c r="I11" s="15" t="s">
        <v>54</v>
      </c>
    </row>
    <row r="12" spans="1:9" ht="85.5" customHeight="1" x14ac:dyDescent="0.25">
      <c r="A12" s="16" t="s">
        <v>17</v>
      </c>
      <c r="B12" s="17" t="s">
        <v>57</v>
      </c>
      <c r="C12" s="11" t="s">
        <v>14</v>
      </c>
      <c r="D12" s="11" t="s">
        <v>15</v>
      </c>
      <c r="E12" s="1" t="s">
        <v>19</v>
      </c>
      <c r="F12" s="14">
        <v>486.9</v>
      </c>
      <c r="G12" s="14">
        <f t="shared" si="0"/>
        <v>522</v>
      </c>
      <c r="H12" s="14">
        <f t="shared" si="1"/>
        <v>551</v>
      </c>
      <c r="I12" s="1" t="s">
        <v>55</v>
      </c>
    </row>
    <row r="13" spans="1:9" ht="51" customHeight="1" x14ac:dyDescent="0.25">
      <c r="A13" s="16" t="s">
        <v>21</v>
      </c>
      <c r="B13" s="17" t="s">
        <v>24</v>
      </c>
      <c r="C13" s="11" t="s">
        <v>14</v>
      </c>
      <c r="D13" s="11" t="s">
        <v>15</v>
      </c>
      <c r="E13" s="1" t="s">
        <v>19</v>
      </c>
      <c r="F13" s="18">
        <f>F14</f>
        <v>937</v>
      </c>
      <c r="G13" s="14">
        <f t="shared" si="0"/>
        <v>1004</v>
      </c>
      <c r="H13" s="14">
        <f t="shared" si="1"/>
        <v>1060</v>
      </c>
      <c r="I13" s="15"/>
    </row>
    <row r="14" spans="1:9" s="8" customFormat="1" ht="62.25" customHeight="1" x14ac:dyDescent="0.25">
      <c r="A14" s="16" t="s">
        <v>44</v>
      </c>
      <c r="B14" s="17" t="s">
        <v>25</v>
      </c>
      <c r="C14" s="11" t="s">
        <v>14</v>
      </c>
      <c r="D14" s="11" t="s">
        <v>15</v>
      </c>
      <c r="E14" s="1" t="s">
        <v>26</v>
      </c>
      <c r="F14" s="14">
        <v>937</v>
      </c>
      <c r="G14" s="14">
        <f t="shared" si="0"/>
        <v>1004</v>
      </c>
      <c r="H14" s="14">
        <f t="shared" si="1"/>
        <v>1060</v>
      </c>
      <c r="I14" s="2" t="s">
        <v>27</v>
      </c>
    </row>
    <row r="15" spans="1:9" ht="53.25" customHeight="1" x14ac:dyDescent="0.25">
      <c r="A15" s="16" t="s">
        <v>22</v>
      </c>
      <c r="B15" s="17" t="s">
        <v>28</v>
      </c>
      <c r="C15" s="11" t="s">
        <v>14</v>
      </c>
      <c r="D15" s="11" t="s">
        <v>15</v>
      </c>
      <c r="E15" s="1" t="s">
        <v>19</v>
      </c>
      <c r="F15" s="19">
        <f>F16+F17</f>
        <v>5601.1</v>
      </c>
      <c r="G15" s="14">
        <f t="shared" si="0"/>
        <v>6004</v>
      </c>
      <c r="H15" s="14">
        <f t="shared" si="1"/>
        <v>6340</v>
      </c>
      <c r="I15" s="15"/>
    </row>
    <row r="16" spans="1:9" ht="102" customHeight="1" x14ac:dyDescent="0.25">
      <c r="A16" s="16" t="s">
        <v>45</v>
      </c>
      <c r="B16" s="20" t="s">
        <v>29</v>
      </c>
      <c r="C16" s="11" t="s">
        <v>14</v>
      </c>
      <c r="D16" s="11" t="s">
        <v>15</v>
      </c>
      <c r="E16" s="1" t="s">
        <v>19</v>
      </c>
      <c r="F16" s="14">
        <v>650</v>
      </c>
      <c r="G16" s="14">
        <f t="shared" si="0"/>
        <v>697</v>
      </c>
      <c r="H16" s="14">
        <f t="shared" si="1"/>
        <v>736</v>
      </c>
      <c r="I16" s="21" t="s">
        <v>30</v>
      </c>
    </row>
    <row r="17" spans="1:10" ht="156" customHeight="1" x14ac:dyDescent="0.25">
      <c r="A17" s="16" t="s">
        <v>46</v>
      </c>
      <c r="B17" s="23" t="s">
        <v>31</v>
      </c>
      <c r="C17" s="11" t="s">
        <v>14</v>
      </c>
      <c r="D17" s="11" t="s">
        <v>15</v>
      </c>
      <c r="E17" s="1" t="s">
        <v>19</v>
      </c>
      <c r="F17" s="14">
        <v>4951.1000000000004</v>
      </c>
      <c r="G17" s="14">
        <f t="shared" si="0"/>
        <v>5308</v>
      </c>
      <c r="H17" s="14">
        <f t="shared" si="1"/>
        <v>5605</v>
      </c>
      <c r="I17" s="15" t="s">
        <v>32</v>
      </c>
      <c r="J17" s="22"/>
    </row>
    <row r="18" spans="1:10" ht="36" customHeight="1" x14ac:dyDescent="0.25">
      <c r="A18" s="50" t="s">
        <v>33</v>
      </c>
      <c r="B18" s="50"/>
      <c r="C18" s="50"/>
      <c r="D18" s="50"/>
      <c r="E18" s="50"/>
      <c r="F18" s="24">
        <f>F11+F12+F13+F15</f>
        <v>7057.9000000000005</v>
      </c>
      <c r="G18" s="24">
        <f t="shared" ref="G18:H18" si="2">G11+G12+G13+G15</f>
        <v>7565</v>
      </c>
      <c r="H18" s="24">
        <f t="shared" si="2"/>
        <v>7988</v>
      </c>
      <c r="I18" s="15"/>
    </row>
    <row r="19" spans="1:10" ht="24.75" customHeight="1" x14ac:dyDescent="0.25">
      <c r="A19" s="11" t="s">
        <v>53</v>
      </c>
      <c r="B19" s="51" t="s">
        <v>59</v>
      </c>
      <c r="C19" s="51"/>
      <c r="D19" s="51"/>
      <c r="E19" s="51"/>
      <c r="F19" s="51"/>
      <c r="G19" s="51"/>
      <c r="H19" s="51"/>
      <c r="I19" s="51"/>
      <c r="J19" s="22"/>
    </row>
    <row r="20" spans="1:10" s="25" customFormat="1" ht="48.75" customHeight="1" x14ac:dyDescent="0.25">
      <c r="A20" s="41" t="s">
        <v>34</v>
      </c>
      <c r="B20" s="17" t="s">
        <v>23</v>
      </c>
      <c r="C20" s="11" t="s">
        <v>14</v>
      </c>
      <c r="D20" s="11" t="s">
        <v>15</v>
      </c>
      <c r="E20" s="1" t="s">
        <v>19</v>
      </c>
      <c r="F20" s="14">
        <v>158.80000000000001</v>
      </c>
      <c r="G20" s="14">
        <f t="shared" ref="G20" si="3">ROUND(F20*1.072,0)</f>
        <v>170</v>
      </c>
      <c r="H20" s="14">
        <f t="shared" ref="H20" si="4">ROUND(G20*1.056,0)</f>
        <v>180</v>
      </c>
      <c r="I20" s="15"/>
    </row>
    <row r="21" spans="1:10" s="25" customFormat="1" ht="82.5" customHeight="1" x14ac:dyDescent="0.25">
      <c r="A21" s="42" t="s">
        <v>47</v>
      </c>
      <c r="B21" s="17" t="s">
        <v>18</v>
      </c>
      <c r="C21" s="11" t="s">
        <v>14</v>
      </c>
      <c r="D21" s="11" t="s">
        <v>15</v>
      </c>
      <c r="E21" s="1" t="s">
        <v>19</v>
      </c>
      <c r="F21" s="14">
        <v>28674.400000000001</v>
      </c>
      <c r="G21" s="14">
        <f t="shared" ref="G21" si="5">ROUND(F21*1.072,0)</f>
        <v>30739</v>
      </c>
      <c r="H21" s="14">
        <f t="shared" ref="H21" si="6">ROUND(G21*1.056,0)</f>
        <v>32460</v>
      </c>
      <c r="I21" s="15" t="s">
        <v>20</v>
      </c>
    </row>
    <row r="22" spans="1:10" ht="61.5" customHeight="1" x14ac:dyDescent="0.25">
      <c r="A22" s="26" t="s">
        <v>48</v>
      </c>
      <c r="B22" s="17" t="s">
        <v>35</v>
      </c>
      <c r="C22" s="11" t="s">
        <v>14</v>
      </c>
      <c r="D22" s="11" t="s">
        <v>15</v>
      </c>
      <c r="E22" s="11" t="s">
        <v>16</v>
      </c>
      <c r="F22" s="18">
        <f>F23+F24</f>
        <v>19944.3</v>
      </c>
      <c r="G22" s="18"/>
      <c r="H22" s="18"/>
      <c r="I22" s="15"/>
    </row>
    <row r="23" spans="1:10" ht="177.75" customHeight="1" x14ac:dyDescent="0.25">
      <c r="A23" s="16" t="s">
        <v>49</v>
      </c>
      <c r="B23" s="17" t="s">
        <v>36</v>
      </c>
      <c r="C23" s="11" t="s">
        <v>14</v>
      </c>
      <c r="D23" s="11" t="s">
        <v>15</v>
      </c>
      <c r="E23" s="11" t="s">
        <v>16</v>
      </c>
      <c r="F23" s="18">
        <v>5657.4</v>
      </c>
      <c r="G23" s="18"/>
      <c r="H23" s="18"/>
      <c r="I23" s="15" t="s">
        <v>58</v>
      </c>
    </row>
    <row r="24" spans="1:10" ht="135" customHeight="1" x14ac:dyDescent="0.25">
      <c r="A24" s="16" t="s">
        <v>50</v>
      </c>
      <c r="B24" s="17" t="s">
        <v>37</v>
      </c>
      <c r="C24" s="11" t="s">
        <v>14</v>
      </c>
      <c r="D24" s="11" t="s">
        <v>15</v>
      </c>
      <c r="E24" s="11" t="s">
        <v>16</v>
      </c>
      <c r="F24" s="18">
        <v>14286.9</v>
      </c>
      <c r="G24" s="18"/>
      <c r="H24" s="18"/>
      <c r="I24" s="15"/>
    </row>
    <row r="25" spans="1:10" ht="25.5" customHeight="1" x14ac:dyDescent="0.25">
      <c r="A25" s="52" t="s">
        <v>38</v>
      </c>
      <c r="B25" s="52"/>
      <c r="C25" s="27"/>
      <c r="D25" s="28"/>
      <c r="E25" s="29"/>
      <c r="F25" s="30">
        <f>F20+F21+F22</f>
        <v>48777.5</v>
      </c>
      <c r="G25" s="30">
        <f t="shared" ref="G25:H25" si="7">G20+G21+G22</f>
        <v>30909</v>
      </c>
      <c r="H25" s="30">
        <f t="shared" si="7"/>
        <v>32640</v>
      </c>
      <c r="I25" s="15"/>
    </row>
    <row r="26" spans="1:10" ht="26.25" customHeight="1" x14ac:dyDescent="0.25">
      <c r="A26" s="53" t="s">
        <v>39</v>
      </c>
      <c r="B26" s="53"/>
      <c r="C26" s="53"/>
      <c r="D26" s="53"/>
      <c r="E26" s="53"/>
      <c r="F26" s="24">
        <f>F25+F18</f>
        <v>55835.4</v>
      </c>
      <c r="G26" s="24">
        <f>G19+G25</f>
        <v>30909</v>
      </c>
      <c r="H26" s="24">
        <f>H19+H25</f>
        <v>32640</v>
      </c>
      <c r="I26" s="31"/>
    </row>
    <row r="27" spans="1:10" ht="7.5" customHeight="1" x14ac:dyDescent="0.25"/>
    <row r="28" spans="1:10" s="35" customFormat="1" ht="17.25" x14ac:dyDescent="0.3">
      <c r="A28" s="32"/>
      <c r="B28" s="33" t="s">
        <v>40</v>
      </c>
      <c r="C28" s="34"/>
      <c r="D28" s="34"/>
      <c r="E28" s="34"/>
      <c r="F28" s="49" t="s">
        <v>41</v>
      </c>
      <c r="G28" s="49"/>
      <c r="H28" s="49"/>
      <c r="I28" s="49"/>
    </row>
    <row r="29" spans="1:10" s="35" customFormat="1" ht="17.25" x14ac:dyDescent="0.3">
      <c r="A29" s="32"/>
      <c r="B29" s="36"/>
      <c r="C29" s="34"/>
      <c r="D29" s="34"/>
      <c r="E29" s="34"/>
      <c r="F29" s="37"/>
      <c r="G29" s="37"/>
      <c r="H29" s="37"/>
      <c r="I29" s="38"/>
    </row>
    <row r="30" spans="1:10" s="35" customFormat="1" ht="17.25" x14ac:dyDescent="0.3">
      <c r="A30" s="32"/>
      <c r="B30" s="36"/>
      <c r="C30" s="34"/>
      <c r="D30" s="34"/>
      <c r="E30" s="34"/>
      <c r="F30" s="37"/>
      <c r="G30" s="37"/>
      <c r="H30" s="37"/>
      <c r="I30" s="38"/>
    </row>
    <row r="31" spans="1:10" s="35" customFormat="1" ht="17.25" x14ac:dyDescent="0.3">
      <c r="A31" s="32"/>
      <c r="B31" s="36"/>
      <c r="C31" s="34"/>
      <c r="D31" s="34"/>
      <c r="E31" s="34"/>
      <c r="F31" s="37"/>
      <c r="G31" s="37"/>
      <c r="H31" s="37"/>
      <c r="I31" s="38"/>
    </row>
    <row r="1048573" ht="12.75" customHeight="1" x14ac:dyDescent="0.25"/>
  </sheetData>
  <mergeCells count="16">
    <mergeCell ref="F28:I28"/>
    <mergeCell ref="A18:E18"/>
    <mergeCell ref="B19:I19"/>
    <mergeCell ref="B10:I10"/>
    <mergeCell ref="A25:B25"/>
    <mergeCell ref="A26:E26"/>
    <mergeCell ref="A3:I3"/>
    <mergeCell ref="A4:I4"/>
    <mergeCell ref="A5:I5"/>
    <mergeCell ref="A7:A9"/>
    <mergeCell ref="B7:B9"/>
    <mergeCell ref="C7:C9"/>
    <mergeCell ref="D7:D9"/>
    <mergeCell ref="E7:E9"/>
    <mergeCell ref="F7:H8"/>
    <mergeCell ref="I7:I9"/>
  </mergeCells>
  <pageMargins left="0.39370078740157483" right="0.39370078740157483" top="0.15748031496062992" bottom="0.15748031496062992" header="0.51181102362204722" footer="0.51181102362204722"/>
  <pageSetup paperSize="9" scale="61" fitToHeight="2" orientation="landscape" horizontalDpi="300" verticalDpi="300" r:id="rId1"/>
  <rowBreaks count="1" manualBreakCount="1">
    <brk id="18" max="8" man="1"/>
  </rowBreaks>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User</cp:lastModifiedBy>
  <cp:revision>5</cp:revision>
  <cp:lastPrinted>2025-11-11T08:51:48Z</cp:lastPrinted>
  <dcterms:created xsi:type="dcterms:W3CDTF">2006-09-28T05:33:49Z</dcterms:created>
  <dcterms:modified xsi:type="dcterms:W3CDTF">2025-11-11T08:53:32Z</dcterms:modified>
  <dc:language>uk-UA</dc:language>
</cp:coreProperties>
</file>