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13_ncr:1_{8A19A41D-B049-4752-B810-40130FAA1EB7}" xr6:coauthVersionLast="47" xr6:coauthVersionMax="47" xr10:uidLastSave="{00000000-0000-0000-0000-000000000000}"/>
  <bookViews>
    <workbookView xWindow="-120" yWindow="-120" windowWidth="29040" windowHeight="15840" xr2:uid="{00000000-000D-0000-FFFF-FFFF00000000}"/>
  </bookViews>
  <sheets>
    <sheet name="лист" sheetId="5" r:id="rId1"/>
  </sheets>
  <definedNames>
    <definedName name="_xlnm.Print_Area" localSheetId="0">лист!$A$1:$G$37</definedName>
  </definedNames>
  <calcPr calcId="191029" refMode="R1C1"/>
</workbook>
</file>

<file path=xl/calcChain.xml><?xml version="1.0" encoding="utf-8"?>
<calcChain xmlns="http://schemas.openxmlformats.org/spreadsheetml/2006/main">
  <c r="F13" i="5" l="1"/>
  <c r="F12" i="5"/>
  <c r="F11" i="5"/>
  <c r="F10" i="5"/>
  <c r="F26" i="5"/>
  <c r="F30" i="5" l="1"/>
  <c r="F20" i="5"/>
  <c r="F18" i="5" s="1"/>
  <c r="F19" i="5"/>
  <c r="F16" i="5"/>
  <c r="F14" i="5"/>
  <c r="F22" i="5"/>
  <c r="F15" i="5" l="1"/>
  <c r="F23" i="5" s="1"/>
  <c r="F31" i="5" s="1"/>
</calcChain>
</file>

<file path=xl/sharedStrings.xml><?xml version="1.0" encoding="utf-8"?>
<sst xmlns="http://schemas.openxmlformats.org/spreadsheetml/2006/main" count="98" uniqueCount="66">
  <si>
    <t>Виконавці</t>
  </si>
  <si>
    <t>Джерела фінансування</t>
  </si>
  <si>
    <t>Очікуваний результат</t>
  </si>
  <si>
    <t>1.</t>
  </si>
  <si>
    <t>1.1</t>
  </si>
  <si>
    <t>Міський бюджет, інші джерела</t>
  </si>
  <si>
    <t>1.2</t>
  </si>
  <si>
    <t>1.3</t>
  </si>
  <si>
    <t>1.4</t>
  </si>
  <si>
    <t>Ковельське МТМО</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</si>
  <si>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</si>
  <si>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</si>
  <si>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</si>
  <si>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</si>
  <si>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</si>
  <si>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Місцеві бюджети, інші джерела</t>
  </si>
  <si>
    <t>Проведення капітальних ремонтів та реконструкцій структурних підрозділів Ковельського МТМО</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</si>
  <si>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</si>
  <si>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</si>
  <si>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</si>
  <si>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Виплата пільгових пенсій  медичним працівникам при достроковому виході на пенсію</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</si>
  <si>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</si>
  <si>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</si>
  <si>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</si>
  <si>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Оплата комунальних послуг та енергоносіїв</t>
  </si>
  <si>
    <t>Забезпечення надання  медичної допомоги хворим</t>
  </si>
  <si>
    <t>1.7</t>
  </si>
  <si>
    <t>1.7.1</t>
  </si>
  <si>
    <t>Онкологія</t>
  </si>
  <si>
    <t>Поліпшення матеріально – технічної бази структурних підрозділів</t>
  </si>
  <si>
    <t xml:space="preserve">5. Завдання, заходи та фінансове забезпечення </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</si>
  <si>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</si>
  <si>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Начальник відділу охорони здоров'я</t>
  </si>
  <si>
    <t>Лідія ЖОЛІНСЬКА</t>
  </si>
  <si>
    <t>1.6.1</t>
  </si>
  <si>
    <t>1.6.2</t>
  </si>
  <si>
    <t>1.7.2</t>
  </si>
  <si>
    <t>Придбання хіміопрепаратів для лікування онкохворих</t>
  </si>
  <si>
    <t>№ з/п</t>
  </si>
  <si>
    <t>Покращення тривалості та якості життя населення, забезпечення якісного медикаментозного лікування пільгових категорій населення</t>
  </si>
  <si>
    <t>1.7.3</t>
  </si>
  <si>
    <t>1.7.4</t>
  </si>
  <si>
    <t>Забезпечення надання населенню первинної та спеціалізованої медичної допомоги за місцем проживання</t>
  </si>
  <si>
    <t xml:space="preserve">Покращене харчування військовослужбовців Збройних Сил, інших військових формувань </t>
  </si>
  <si>
    <t>Забезпечення гарантій для донорів крові відповідно до Закону України Про безпеку та якість донорської крові та компонентів крові № 931-IX  від 30.09.2020</t>
  </si>
  <si>
    <t>Поліпшення забезпечення Ковельського МТМО медикаментами,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</si>
  <si>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t>Забезпечення лікування онкохворих</t>
  </si>
  <si>
    <t>2.1</t>
  </si>
  <si>
    <t>2.2</t>
  </si>
  <si>
    <t>Перелік заходів програми</t>
  </si>
  <si>
    <t>Строк виконання заходу</t>
  </si>
  <si>
    <t>ВСЬОГО за розділом І</t>
  </si>
  <si>
    <t>ВСЬОГО за розділом ІІ</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</si>
  <si>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преміювання до професійних та інших свят)</t>
  </si>
  <si>
    <t>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Пчілки,4 в м. Ковелі Волинської області</t>
  </si>
  <si>
    <t>Капітальний ремонт прибудинкової території з влаштуванням засобів безперешкодного доступу осіб з інвалідністю та інших маломобільних груп населення до двоповерхової будівлі поліклініки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Грушевського,52 в місті Ковелі Волинської області</t>
  </si>
  <si>
    <t xml:space="preserve"> на 2025 рік</t>
  </si>
  <si>
    <t>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19 в м. Ковелі Волинської області.</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</si>
  <si>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Ковельської міської ради Волинської області</t>
  </si>
  <si>
    <t>Забезпечення проведення комплексу діагностичних досліджень методом магнітно-резонансної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</si>
  <si>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17.08.1998  № 1303</t>
  </si>
  <si>
    <t xml:space="preserve">Придбання медичного обладнання </t>
  </si>
  <si>
    <t>Забезпечення онкохворих знеболюючими лікарськими препаратами, у т. ч. які містять наркотичні речовини відповідно до постанови КМУ від 17.08.1998 № 1303</t>
  </si>
  <si>
    <t>Покращення якості життя та досягнення ефективного знеболення пацієнтів у термінальній стадії</t>
  </si>
  <si>
    <t>Обсяг фінансування на 2025 рік, тис. грн</t>
  </si>
  <si>
    <t>Оплата інших поточних видатків (придбання обладнання, матеріалів, оплата медичних послуг, поточних ремонтів, оплата послуг зв'язку, прання білизни, вивезення сміття, повірка, тощо)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</si>
</sst>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1"/>
      <name val="Calibri"/>
      <family val="2"/>
      <charset val="204"/>
      <scheme val="minor"/>
    </font>
    <font>
      <sz val="12"/>
      <name val="Times New Roman"/>
      <family val="1"/>
      <charset val="204"/>
    </font>
    <font>
      <sz val="13"/>
      <name val="Calibri"/>
      <family val="2"/>
      <charset val="204"/>
      <scheme val="minor"/>
    </font>
    <font>
      <sz val="13"/>
      <name val="Times New Roman"/>
      <family val="1"/>
      <charset val="204"/>
    </font>
    <font>
      <b/>
      <sz val="14"/>
      <name val="Times New Roman"/>
      <family val="1"/>
      <charset val="204"/>
    </font>
    <font>
      <sz val="8"/>
      <name val="Calibri"/>
      <family val="2"/>
      <charset val="204"/>
      <scheme val="minor"/>
    </font>
    <font>
      <b/>
      <sz val="14"/>
      <color theme="1"/>
      <name val="Times New Roman"/>
      <family val="1"/>
      <charset val="204"/>
    </font>
    <font>
      <b/>
      <sz val="14"/>
      <color rgb="FF00000A"/>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auto="1"/>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73">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0" borderId="0" xfId="0" applyNumberFormat="1" applyAlignment="1">
      <alignment vertical="center"/>
    </xf>
    <xf numFmtId="0" fontId="5" fillId="2" borderId="0" xfId="0" applyFont="1" applyFill="1" applyAlignment="1">
      <alignment vertical="center"/>
    </xf>
    <xf numFmtId="0" fontId="5" fillId="2" borderId="0" xfId="0" applyFont="1" applyFill="1"/>
    <xf numFmtId="0" fontId="5" fillId="0" borderId="0" xfId="0" applyFont="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2" fontId="6"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top" wrapText="1"/>
    </xf>
    <xf numFmtId="2" fontId="6" fillId="2" borderId="2" xfId="0" applyNumberFormat="1" applyFont="1" applyFill="1" applyBorder="1" applyAlignment="1">
      <alignment horizontal="left" vertical="center" wrapText="1"/>
    </xf>
    <xf numFmtId="0" fontId="7" fillId="2" borderId="0" xfId="0" applyFont="1" applyFill="1"/>
    <xf numFmtId="164" fontId="7" fillId="2" borderId="0" xfId="0" applyNumberFormat="1" applyFont="1" applyFill="1"/>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2" fontId="6" fillId="2" borderId="1" xfId="0" applyNumberFormat="1" applyFont="1" applyFill="1" applyBorder="1" applyAlignment="1">
      <alignment vertical="center" wrapText="1"/>
    </xf>
    <xf numFmtId="0" fontId="9" fillId="2" borderId="0" xfId="0" applyFont="1" applyFill="1"/>
    <xf numFmtId="164" fontId="9" fillId="2" borderId="0" xfId="0" applyNumberFormat="1" applyFont="1" applyFill="1"/>
    <xf numFmtId="0" fontId="2" fillId="2" borderId="5" xfId="0" applyFont="1" applyFill="1" applyBorder="1" applyAlignment="1">
      <alignment horizontal="center" vertical="center" wrapText="1"/>
    </xf>
    <xf numFmtId="2" fontId="7" fillId="2" borderId="0" xfId="0" applyNumberFormat="1" applyFont="1" applyFill="1" applyAlignment="1">
      <alignment vertical="center" wrapText="1"/>
    </xf>
    <xf numFmtId="49" fontId="6" fillId="2" borderId="2" xfId="0" applyNumberFormat="1" applyFont="1" applyFill="1" applyBorder="1" applyAlignment="1">
      <alignment vertical="center" wrapText="1"/>
    </xf>
    <xf numFmtId="2" fontId="6" fillId="2" borderId="2" xfId="0" applyNumberFormat="1" applyFont="1" applyFill="1" applyBorder="1" applyAlignment="1">
      <alignment vertical="center" wrapText="1"/>
    </xf>
    <xf numFmtId="0" fontId="6" fillId="2" borderId="2" xfId="0" applyFont="1" applyFill="1" applyBorder="1" applyAlignment="1">
      <alignment vertical="center" wrapText="1"/>
    </xf>
    <xf numFmtId="2" fontId="9" fillId="2" borderId="0" xfId="0" applyNumberFormat="1" applyFont="1" applyFill="1" applyAlignment="1">
      <alignment vertical="center" wrapText="1"/>
    </xf>
    <xf numFmtId="2" fontId="10" fillId="2" borderId="0" xfId="0" applyNumberFormat="1" applyFont="1" applyFill="1" applyAlignment="1">
      <alignment vertical="center" wrapText="1"/>
    </xf>
    <xf numFmtId="164" fontId="7" fillId="0" borderId="0" xfId="0" applyNumberFormat="1" applyFont="1" applyAlignment="1">
      <alignment vertical="center"/>
    </xf>
    <xf numFmtId="0" fontId="7" fillId="0" borderId="0" xfId="0" applyFont="1"/>
    <xf numFmtId="0" fontId="1" fillId="2" borderId="1" xfId="0" applyFont="1" applyFill="1" applyBorder="1" applyAlignment="1">
      <alignment horizontal="center" vertical="center" wrapText="1"/>
    </xf>
    <xf numFmtId="0" fontId="0" fillId="0" borderId="0" xfId="0" applyAlignment="1">
      <alignment vertical="center"/>
    </xf>
    <xf numFmtId="2" fontId="6" fillId="2" borderId="4" xfId="0" applyNumberFormat="1" applyFont="1" applyFill="1" applyBorder="1" applyAlignment="1">
      <alignment vertical="center" wrapText="1"/>
    </xf>
    <xf numFmtId="2" fontId="6" fillId="2" borderId="3" xfId="0" applyNumberFormat="1" applyFont="1" applyFill="1" applyBorder="1" applyAlignment="1">
      <alignment vertical="center" wrapText="1"/>
    </xf>
    <xf numFmtId="49" fontId="1" fillId="2" borderId="3" xfId="0" applyNumberFormat="1" applyFont="1" applyFill="1" applyBorder="1" applyAlignment="1">
      <alignment vertical="center" wrapText="1"/>
    </xf>
    <xf numFmtId="164" fontId="0" fillId="2" borderId="0" xfId="0" applyNumberFormat="1" applyFill="1" applyAlignment="1">
      <alignment vertical="center"/>
    </xf>
    <xf numFmtId="164" fontId="6" fillId="2" borderId="1" xfId="0" applyNumberFormat="1" applyFont="1" applyFill="1" applyBorder="1" applyAlignment="1" applyProtection="1">
      <alignment horizontal="center" vertical="center" wrapText="1"/>
      <protection locked="0"/>
    </xf>
    <xf numFmtId="164" fontId="0" fillId="0" borderId="0" xfId="0" applyNumberFormat="1"/>
    <xf numFmtId="0" fontId="6" fillId="3" borderId="1" xfId="0" applyFont="1" applyFill="1" applyBorder="1" applyAlignment="1">
      <alignment horizontal="left" vertical="top" wrapText="1"/>
    </xf>
    <xf numFmtId="164" fontId="8" fillId="2" borderId="0" xfId="0" applyNumberFormat="1" applyFont="1" applyFill="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49" fontId="13" fillId="2" borderId="2" xfId="0" applyNumberFormat="1" applyFont="1" applyFill="1" applyBorder="1" applyAlignment="1">
      <alignment horizontal="left" vertical="center" wrapText="1"/>
    </xf>
    <xf numFmtId="49" fontId="13" fillId="2" borderId="3" xfId="0" applyNumberFormat="1" applyFont="1" applyFill="1" applyBorder="1" applyAlignment="1">
      <alignment horizontal="left" vertical="center" wrapText="1"/>
    </xf>
    <xf numFmtId="49" fontId="13" fillId="2" borderId="4" xfId="0" applyNumberFormat="1" applyFont="1" applyFill="1" applyBorder="1" applyAlignment="1">
      <alignment horizontal="left" vertical="center" wrapText="1"/>
    </xf>
    <xf numFmtId="49" fontId="14" fillId="2" borderId="2" xfId="0" applyNumberFormat="1" applyFont="1" applyFill="1" applyBorder="1" applyAlignment="1">
      <alignment horizontal="left" vertical="center" wrapText="1"/>
    </xf>
    <xf numFmtId="49" fontId="14" fillId="2" borderId="3" xfId="0" applyNumberFormat="1"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49" fontId="1" fillId="2" borderId="9" xfId="0" applyNumberFormat="1" applyFont="1" applyFill="1" applyBorder="1" applyAlignment="1">
      <alignment horizontal="center" vertical="top" wrapText="1"/>
    </xf>
    <xf numFmtId="49" fontId="1" fillId="2" borderId="10" xfId="0" applyNumberFormat="1" applyFont="1" applyFill="1" applyBorder="1" applyAlignment="1">
      <alignment horizontal="center" vertical="top" wrapText="1"/>
    </xf>
    <xf numFmtId="0" fontId="0" fillId="0" borderId="8" xfId="0" applyBorder="1" applyAlignment="1">
      <alignment horizontal="center" vertical="top"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8" fillId="2" borderId="7" xfId="0" applyNumberFormat="1" applyFont="1" applyFill="1" applyBorder="1" applyAlignment="1">
      <alignment horizontal="center" vertical="center" wrapText="1"/>
    </xf>
    <xf numFmtId="164" fontId="8" fillId="2" borderId="6" xfId="0" applyNumberFormat="1"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7"/>
  <sheetViews>
    <sheetView showZeros="0" tabSelected="1" view="pageBreakPreview" topLeftCell="A7" zoomScale="115" zoomScaleNormal="115" zoomScaleSheetLayoutView="115" workbookViewId="0">
      <selection activeCell="H10" sqref="H10"/>
    </sheetView>
  </sheetViews>
  <sheetFormatPr defaultRowHeight="15" x14ac:dyDescent="0.25"/>
  <cols>
    <col min="1" max="1" width="7.42578125" style="4" customWidth="1"/>
    <col min="2" max="2" width="65.28515625" style="30" customWidth="1"/>
    <col min="3" max="3" width="13" style="22" customWidth="1"/>
    <col min="4" max="4" width="17" style="22" customWidth="1"/>
    <col min="5" max="5" width="14.85546875" style="22" customWidth="1"/>
    <col min="6" max="6" width="14.85546875" style="23" customWidth="1"/>
    <col min="7" max="7" width="29.5703125" style="2" customWidth="1"/>
    <col min="8" max="8" width="15.42578125" customWidth="1"/>
  </cols>
  <sheetData>
    <row r="2" spans="1:8" ht="14.25" customHeight="1" x14ac:dyDescent="0.25">
      <c r="A2" s="65" t="s">
        <v>30</v>
      </c>
      <c r="B2" s="65"/>
      <c r="C2" s="65"/>
      <c r="D2" s="65"/>
      <c r="E2" s="65"/>
      <c r="F2" s="65"/>
      <c r="G2" s="65"/>
    </row>
    <row r="3" spans="1:8" ht="36" customHeight="1" x14ac:dyDescent="0.25">
      <c r="A3" s="66" t="s">
        <v>58</v>
      </c>
      <c r="B3" s="66"/>
      <c r="C3" s="66"/>
      <c r="D3" s="66"/>
      <c r="E3" s="66"/>
      <c r="F3" s="66"/>
      <c r="G3" s="66"/>
    </row>
    <row r="4" spans="1:8" ht="18" customHeight="1" x14ac:dyDescent="0.25">
      <c r="A4" s="65" t="s">
        <v>56</v>
      </c>
      <c r="B4" s="65"/>
      <c r="C4" s="65"/>
      <c r="D4" s="65"/>
      <c r="E4" s="65"/>
      <c r="F4" s="65"/>
      <c r="G4" s="65"/>
    </row>
    <row r="5" spans="1:8" ht="10.15" customHeight="1" x14ac:dyDescent="0.25">
      <c r="A5" s="16"/>
    </row>
    <row r="6" spans="1:8" ht="33" customHeight="1" x14ac:dyDescent="0.25">
      <c r="A6" s="67" t="s">
        <v>38</v>
      </c>
      <c r="B6" s="68" t="s">
        <v>49</v>
      </c>
      <c r="C6" s="69" t="s">
        <v>50</v>
      </c>
      <c r="D6" s="69" t="s">
        <v>0</v>
      </c>
      <c r="E6" s="69" t="s">
        <v>1</v>
      </c>
      <c r="F6" s="70" t="s">
        <v>64</v>
      </c>
      <c r="G6" s="67" t="s">
        <v>2</v>
      </c>
    </row>
    <row r="7" spans="1:8" ht="21" customHeight="1" x14ac:dyDescent="0.25">
      <c r="A7" s="67"/>
      <c r="B7" s="68"/>
      <c r="C7" s="69"/>
      <c r="D7" s="69"/>
      <c r="E7" s="69"/>
      <c r="F7" s="71"/>
      <c r="G7" s="67"/>
    </row>
    <row r="8" spans="1:8" ht="21.6" customHeight="1" x14ac:dyDescent="0.25">
      <c r="A8" s="67"/>
      <c r="B8" s="68"/>
      <c r="C8" s="69"/>
      <c r="D8" s="69"/>
      <c r="E8" s="69"/>
      <c r="F8" s="72"/>
      <c r="G8" s="67"/>
    </row>
    <row r="9" spans="1:8" s="39" customFormat="1" ht="29.25" customHeight="1" x14ac:dyDescent="0.25">
      <c r="A9" s="38" t="s">
        <v>3</v>
      </c>
      <c r="B9" s="48" t="s">
        <v>42</v>
      </c>
      <c r="C9" s="49"/>
      <c r="D9" s="49"/>
      <c r="E9" s="49"/>
      <c r="F9" s="49"/>
      <c r="G9" s="50"/>
    </row>
    <row r="10" spans="1:8" ht="125.25" customHeight="1" x14ac:dyDescent="0.25">
      <c r="A10" s="17" t="s">
        <v>4</v>
      </c>
      <c r="B10" s="21" t="s">
        <v>53</v>
      </c>
      <c r="C10" s="24">
        <v>2025</v>
      </c>
      <c r="D10" s="24" t="s">
        <v>9</v>
      </c>
      <c r="E10" s="25" t="s">
        <v>10</v>
      </c>
      <c r="F10" s="11">
        <f>1079.1-300-257</f>
        <v>522.09999999999991</v>
      </c>
      <c r="G10" s="6" t="s">
        <v>18</v>
      </c>
      <c r="H10" s="7"/>
    </row>
    <row r="11" spans="1:8" ht="65.45" customHeight="1" x14ac:dyDescent="0.25">
      <c r="A11" s="3" t="s">
        <v>6</v>
      </c>
      <c r="B11" s="26" t="s">
        <v>24</v>
      </c>
      <c r="C11" s="24">
        <v>2025</v>
      </c>
      <c r="D11" s="24" t="s">
        <v>9</v>
      </c>
      <c r="E11" s="25" t="s">
        <v>15</v>
      </c>
      <c r="F11" s="11">
        <f>25895.7-810.4-52.5+1815.8-110.6</f>
        <v>26738</v>
      </c>
      <c r="G11" s="6" t="s">
        <v>17</v>
      </c>
      <c r="H11" s="7"/>
    </row>
    <row r="12" spans="1:8" ht="93.6" customHeight="1" x14ac:dyDescent="0.25">
      <c r="A12" s="3" t="s">
        <v>7</v>
      </c>
      <c r="B12" s="26" t="s">
        <v>45</v>
      </c>
      <c r="C12" s="24">
        <v>2025</v>
      </c>
      <c r="D12" s="24" t="s">
        <v>9</v>
      </c>
      <c r="E12" s="25" t="s">
        <v>15</v>
      </c>
      <c r="F12" s="11">
        <f>561.6-50+195-13.5</f>
        <v>693.1</v>
      </c>
      <c r="G12" s="6" t="s">
        <v>25</v>
      </c>
      <c r="H12" s="7"/>
    </row>
    <row r="13" spans="1:8" s="2" customFormat="1" ht="72.75" customHeight="1" x14ac:dyDescent="0.25">
      <c r="A13" s="3" t="s">
        <v>8</v>
      </c>
      <c r="B13" s="26" t="s">
        <v>65</v>
      </c>
      <c r="C13" s="24">
        <v>2025</v>
      </c>
      <c r="D13" s="24" t="s">
        <v>9</v>
      </c>
      <c r="E13" s="25" t="s">
        <v>15</v>
      </c>
      <c r="F13" s="11">
        <f>201-21+1000+2500+1000+500</f>
        <v>5180</v>
      </c>
      <c r="G13" s="6" t="s">
        <v>19</v>
      </c>
      <c r="H13" s="43"/>
    </row>
    <row r="14" spans="1:8" ht="53.45" customHeight="1" x14ac:dyDescent="0.25">
      <c r="A14" s="3" t="s">
        <v>22</v>
      </c>
      <c r="B14" s="26" t="s">
        <v>20</v>
      </c>
      <c r="C14" s="24">
        <v>2025</v>
      </c>
      <c r="D14" s="24" t="s">
        <v>9</v>
      </c>
      <c r="E14" s="25" t="s">
        <v>15</v>
      </c>
      <c r="F14" s="11">
        <f>160.9+80.6</f>
        <v>241.5</v>
      </c>
      <c r="G14" s="6"/>
      <c r="H14" s="7"/>
    </row>
    <row r="15" spans="1:8" s="1" customFormat="1" ht="48.6" customHeight="1" x14ac:dyDescent="0.25">
      <c r="A15" s="3" t="s">
        <v>14</v>
      </c>
      <c r="B15" s="26" t="s">
        <v>28</v>
      </c>
      <c r="C15" s="24">
        <v>2025</v>
      </c>
      <c r="D15" s="24" t="s">
        <v>9</v>
      </c>
      <c r="E15" s="25" t="s">
        <v>15</v>
      </c>
      <c r="F15" s="12">
        <f>F16+F17</f>
        <v>1180.4000000000001</v>
      </c>
      <c r="G15" s="20"/>
      <c r="H15" s="7"/>
    </row>
    <row r="16" spans="1:8" ht="65.45" customHeight="1" x14ac:dyDescent="0.25">
      <c r="A16" s="3" t="s">
        <v>34</v>
      </c>
      <c r="B16" s="31" t="s">
        <v>62</v>
      </c>
      <c r="C16" s="24">
        <v>2025</v>
      </c>
      <c r="D16" s="24" t="s">
        <v>9</v>
      </c>
      <c r="E16" s="25" t="s">
        <v>5</v>
      </c>
      <c r="F16" s="11">
        <f>191.6+251.8-200</f>
        <v>243.39999999999998</v>
      </c>
      <c r="G16" s="5" t="s">
        <v>63</v>
      </c>
      <c r="H16" s="7"/>
    </row>
    <row r="17" spans="1:9" ht="49.9" customHeight="1" x14ac:dyDescent="0.25">
      <c r="A17" s="3" t="s">
        <v>35</v>
      </c>
      <c r="B17" s="26" t="s">
        <v>37</v>
      </c>
      <c r="C17" s="24">
        <v>2025</v>
      </c>
      <c r="D17" s="24" t="s">
        <v>9</v>
      </c>
      <c r="E17" s="25" t="s">
        <v>5</v>
      </c>
      <c r="F17" s="11">
        <v>937</v>
      </c>
      <c r="G17" s="15" t="s">
        <v>46</v>
      </c>
      <c r="H17" s="7"/>
    </row>
    <row r="18" spans="1:9" ht="49.9" customHeight="1" x14ac:dyDescent="0.25">
      <c r="A18" s="3" t="s">
        <v>26</v>
      </c>
      <c r="B18" s="26" t="s">
        <v>23</v>
      </c>
      <c r="C18" s="24">
        <v>2025</v>
      </c>
      <c r="D18" s="24" t="s">
        <v>9</v>
      </c>
      <c r="E18" s="25" t="s">
        <v>15</v>
      </c>
      <c r="F18" s="44">
        <f>F19+F20+F21+F22</f>
        <v>5171</v>
      </c>
      <c r="G18" s="5"/>
      <c r="H18" s="7"/>
    </row>
    <row r="19" spans="1:9" ht="91.15" customHeight="1" x14ac:dyDescent="0.25">
      <c r="A19" s="3" t="s">
        <v>27</v>
      </c>
      <c r="B19" s="31" t="s">
        <v>60</v>
      </c>
      <c r="C19" s="24">
        <v>2025</v>
      </c>
      <c r="D19" s="24" t="s">
        <v>9</v>
      </c>
      <c r="E19" s="25" t="s">
        <v>15</v>
      </c>
      <c r="F19" s="11">
        <f>1576.2-50+473.8-250</f>
        <v>1750</v>
      </c>
      <c r="G19" s="29" t="s">
        <v>39</v>
      </c>
      <c r="H19" s="7"/>
      <c r="I19" s="45"/>
    </row>
    <row r="20" spans="1:9" ht="263.25" customHeight="1" x14ac:dyDescent="0.25">
      <c r="A20" s="3" t="s">
        <v>36</v>
      </c>
      <c r="B20" s="32" t="s">
        <v>59</v>
      </c>
      <c r="C20" s="24">
        <v>2025</v>
      </c>
      <c r="D20" s="24" t="s">
        <v>9</v>
      </c>
      <c r="E20" s="25" t="s">
        <v>15</v>
      </c>
      <c r="F20" s="11">
        <f>221</f>
        <v>221</v>
      </c>
      <c r="G20" s="15" t="s">
        <v>13</v>
      </c>
      <c r="H20" s="7"/>
    </row>
    <row r="21" spans="1:9" ht="97.15" customHeight="1" x14ac:dyDescent="0.25">
      <c r="A21" s="3" t="s">
        <v>40</v>
      </c>
      <c r="B21" s="19" t="s">
        <v>21</v>
      </c>
      <c r="C21" s="24">
        <v>2025</v>
      </c>
      <c r="D21" s="24" t="s">
        <v>9</v>
      </c>
      <c r="E21" s="25" t="s">
        <v>15</v>
      </c>
      <c r="F21" s="11">
        <v>200</v>
      </c>
      <c r="G21" s="15" t="s">
        <v>44</v>
      </c>
      <c r="H21" s="7"/>
    </row>
    <row r="22" spans="1:9" ht="166.5" customHeight="1" x14ac:dyDescent="0.25">
      <c r="A22" s="13" t="s">
        <v>41</v>
      </c>
      <c r="B22" s="33" t="s">
        <v>31</v>
      </c>
      <c r="C22" s="24">
        <v>2025</v>
      </c>
      <c r="D22" s="24" t="s">
        <v>9</v>
      </c>
      <c r="E22" s="25" t="s">
        <v>15</v>
      </c>
      <c r="F22" s="11">
        <f>1000+2000</f>
        <v>3000</v>
      </c>
      <c r="G22" s="6" t="s">
        <v>43</v>
      </c>
      <c r="H22" s="7"/>
    </row>
    <row r="23" spans="1:9" ht="24.75" customHeight="1" x14ac:dyDescent="0.25">
      <c r="A23" s="54" t="s">
        <v>51</v>
      </c>
      <c r="B23" s="55"/>
      <c r="C23" s="55"/>
      <c r="D23" s="55"/>
      <c r="E23" s="56"/>
      <c r="F23" s="11">
        <f>F10+F11+F12+F13+F14+F15+F18</f>
        <v>39726.1</v>
      </c>
      <c r="G23" s="6"/>
      <c r="H23" s="7"/>
    </row>
    <row r="24" spans="1:9" s="37" customFormat="1" ht="28.9" customHeight="1" x14ac:dyDescent="0.25">
      <c r="A24" s="24" t="s">
        <v>11</v>
      </c>
      <c r="B24" s="51" t="s">
        <v>29</v>
      </c>
      <c r="C24" s="52"/>
      <c r="D24" s="52"/>
      <c r="E24" s="52"/>
      <c r="F24" s="52"/>
      <c r="G24" s="53"/>
      <c r="H24" s="36"/>
    </row>
    <row r="25" spans="1:9" ht="45" customHeight="1" x14ac:dyDescent="0.25">
      <c r="A25" s="3" t="s">
        <v>47</v>
      </c>
      <c r="B25" s="26" t="s">
        <v>61</v>
      </c>
      <c r="C25" s="24">
        <v>2025</v>
      </c>
      <c r="D25" s="24" t="s">
        <v>9</v>
      </c>
      <c r="E25" s="24" t="s">
        <v>10</v>
      </c>
      <c r="F25" s="11">
        <v>2000</v>
      </c>
      <c r="G25" s="15"/>
      <c r="H25" s="7"/>
    </row>
    <row r="26" spans="1:9" ht="44.25" customHeight="1" x14ac:dyDescent="0.25">
      <c r="A26" s="62" t="s">
        <v>48</v>
      </c>
      <c r="B26" s="26" t="s">
        <v>16</v>
      </c>
      <c r="C26" s="24">
        <v>2025</v>
      </c>
      <c r="D26" s="24" t="s">
        <v>9</v>
      </c>
      <c r="E26" s="24" t="s">
        <v>10</v>
      </c>
      <c r="F26" s="12">
        <f>F27+F28+F29</f>
        <v>22440.799999999999</v>
      </c>
      <c r="G26" s="6"/>
      <c r="H26" s="7"/>
    </row>
    <row r="27" spans="1:9" ht="135" customHeight="1" x14ac:dyDescent="0.25">
      <c r="A27" s="63"/>
      <c r="B27" s="46" t="s">
        <v>54</v>
      </c>
      <c r="C27" s="24">
        <v>2025</v>
      </c>
      <c r="D27" s="24" t="s">
        <v>9</v>
      </c>
      <c r="E27" s="24" t="s">
        <v>10</v>
      </c>
      <c r="F27" s="12">
        <v>4800</v>
      </c>
      <c r="G27" s="6"/>
      <c r="H27" s="7"/>
    </row>
    <row r="28" spans="1:9" ht="150" customHeight="1" x14ac:dyDescent="0.25">
      <c r="A28" s="63"/>
      <c r="B28" s="46" t="s">
        <v>55</v>
      </c>
      <c r="C28" s="24">
        <v>2025</v>
      </c>
      <c r="D28" s="24" t="s">
        <v>9</v>
      </c>
      <c r="E28" s="24" t="s">
        <v>10</v>
      </c>
      <c r="F28" s="12">
        <v>2640.8</v>
      </c>
      <c r="G28" s="6"/>
      <c r="H28" s="7"/>
    </row>
    <row r="29" spans="1:9" ht="120" customHeight="1" x14ac:dyDescent="0.25">
      <c r="A29" s="64"/>
      <c r="B29" s="46" t="s">
        <v>57</v>
      </c>
      <c r="C29" s="24">
        <v>2025</v>
      </c>
      <c r="D29" s="24" t="s">
        <v>9</v>
      </c>
      <c r="E29" s="24" t="s">
        <v>10</v>
      </c>
      <c r="F29" s="12">
        <v>15000</v>
      </c>
      <c r="G29" s="6"/>
      <c r="H29" s="7"/>
    </row>
    <row r="30" spans="1:9" ht="25.5" customHeight="1" x14ac:dyDescent="0.25">
      <c r="A30" s="57" t="s">
        <v>52</v>
      </c>
      <c r="B30" s="58"/>
      <c r="C30" s="42"/>
      <c r="D30" s="41"/>
      <c r="E30" s="40"/>
      <c r="F30" s="12">
        <f>F25+F26</f>
        <v>24440.799999999999</v>
      </c>
      <c r="G30" s="6"/>
      <c r="H30" s="7"/>
    </row>
    <row r="31" spans="1:9" ht="26.25" customHeight="1" x14ac:dyDescent="0.25">
      <c r="A31" s="59" t="s">
        <v>12</v>
      </c>
      <c r="B31" s="60"/>
      <c r="C31" s="60"/>
      <c r="D31" s="60"/>
      <c r="E31" s="61"/>
      <c r="F31" s="11">
        <f>F23+F30</f>
        <v>64166.899999999994</v>
      </c>
      <c r="G31" s="18"/>
    </row>
    <row r="32" spans="1:9" ht="7.5" customHeight="1" x14ac:dyDescent="0.25"/>
    <row r="33" spans="1:8" s="10" customFormat="1" ht="17.25" x14ac:dyDescent="0.3">
      <c r="A33" s="8"/>
      <c r="B33" s="35" t="s">
        <v>32</v>
      </c>
      <c r="C33" s="27"/>
      <c r="D33" s="27"/>
      <c r="E33" s="27"/>
      <c r="F33" s="47" t="s">
        <v>33</v>
      </c>
      <c r="G33" s="47"/>
      <c r="H33" s="14"/>
    </row>
    <row r="34" spans="1:8" s="10" customFormat="1" ht="17.25" x14ac:dyDescent="0.3">
      <c r="A34" s="8"/>
      <c r="B34" s="34"/>
      <c r="C34" s="27"/>
      <c r="D34" s="27"/>
      <c r="E34" s="27"/>
      <c r="F34" s="28"/>
      <c r="G34" s="9"/>
    </row>
    <row r="35" spans="1:8" s="10" customFormat="1" ht="17.25" x14ac:dyDescent="0.3">
      <c r="A35" s="8"/>
      <c r="B35" s="34"/>
      <c r="C35" s="27"/>
      <c r="D35" s="27"/>
      <c r="E35" s="27"/>
      <c r="F35" s="28"/>
      <c r="G35" s="9"/>
    </row>
    <row r="36" spans="1:8" s="10" customFormat="1" ht="17.25" x14ac:dyDescent="0.3">
      <c r="A36" s="8"/>
      <c r="B36" s="34"/>
      <c r="C36" s="27"/>
      <c r="D36" s="27"/>
      <c r="E36" s="27"/>
      <c r="F36" s="28"/>
      <c r="G36" s="9"/>
    </row>
    <row r="37" spans="1:8" s="10" customFormat="1" ht="17.25" x14ac:dyDescent="0.3">
      <c r="A37" s="8"/>
      <c r="B37" s="34"/>
      <c r="C37" s="27"/>
      <c r="D37" s="27"/>
      <c r="E37" s="27"/>
      <c r="F37" s="28"/>
      <c r="G37" s="9"/>
    </row>
  </sheetData>
  <mergeCells count="17">
    <mergeCell ref="A2:G2"/>
    <mergeCell ref="A3:G3"/>
    <mergeCell ref="A4:G4"/>
    <mergeCell ref="A6:A8"/>
    <mergeCell ref="B6:B8"/>
    <mergeCell ref="C6:C8"/>
    <mergeCell ref="D6:D8"/>
    <mergeCell ref="E6:E8"/>
    <mergeCell ref="G6:G8"/>
    <mergeCell ref="F6:F8"/>
    <mergeCell ref="F33:G33"/>
    <mergeCell ref="B9:G9"/>
    <mergeCell ref="B24:G24"/>
    <mergeCell ref="A23:E23"/>
    <mergeCell ref="A30:B30"/>
    <mergeCell ref="A31:E31"/>
    <mergeCell ref="A26:A29"/>
  </mergeCells>
  <phoneticPr fontId="12" type="noConversion"/>
  <pageMargins left="3.937007874015748E-2" right="7.874015748031496E-2" top="0.15748031496062992" bottom="0.15748031496062992" header="0" footer="0"/>
  <pageSetup paperSize="9" scale="88" fitToHeight="5" orientation="landscape" horizontalDpi="180" verticalDpi="180" r:id="rId1"/>
  <rowBreaks count="1" manualBreakCount="1">
    <brk id="1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vt:lpstr>
      <vt:lpstr>лист!Область_друку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2025-11-05T12:17:50Z</dcterms:modified>
</cp:coreProperties>
</file>