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Лист1!$A$1:$J$39</definedName>
  </definedNames>
  <calcPr calcId="124519" iterateDelta="1E-4"/>
</workbook>
</file>

<file path=xl/calcChain.xml><?xml version="1.0" encoding="utf-8"?>
<calcChain xmlns="http://schemas.openxmlformats.org/spreadsheetml/2006/main">
  <c r="F30" i="1"/>
  <c r="G30"/>
  <c r="H30"/>
  <c r="E18"/>
  <c r="E26"/>
  <c r="E30" s="1"/>
  <c r="H34" l="1"/>
  <c r="G34"/>
  <c r="E34"/>
  <c r="E36" s="1"/>
  <c r="H18"/>
  <c r="G18"/>
  <c r="F18"/>
  <c r="F36" s="1"/>
  <c r="G36" l="1"/>
  <c r="H36"/>
</calcChain>
</file>

<file path=xl/sharedStrings.xml><?xml version="1.0" encoding="utf-8"?>
<sst xmlns="http://schemas.openxmlformats.org/spreadsheetml/2006/main" count="63" uniqueCount="46">
  <si>
    <t>Завдання та обсяги</t>
  </si>
  <si>
    <t>№ з/п</t>
  </si>
  <si>
    <t>Найменування заходів</t>
  </si>
  <si>
    <t>Одиниця виміру</t>
  </si>
  <si>
    <t>Кількість</t>
  </si>
  <si>
    <t>Обсяги фінансування (тис.грн.)</t>
  </si>
  <si>
    <t>Графік проведення робіт (накопичення ресурсів)</t>
  </si>
  <si>
    <t>Головний розпорядник коштів</t>
  </si>
  <si>
    <t>обсяги фінансування за цінами та розцінками)</t>
  </si>
  <si>
    <t>(тис.грн.)</t>
  </si>
  <si>
    <t>1.</t>
  </si>
  <si>
    <t>одиниць</t>
  </si>
  <si>
    <t>Виконавчий комітет</t>
  </si>
  <si>
    <t/>
  </si>
  <si>
    <t>Загальний обсяг фінансування по розділу І (тис. грн.)</t>
  </si>
  <si>
    <t>ІІ. Забезпечення пожежної та техногенної безпеки</t>
  </si>
  <si>
    <t>Утримання пожежно-рятувального підрозділу місцевої пожежної охорони(с. Доротище)</t>
  </si>
  <si>
    <t>Виготовлення агітаційної та пропагандиської продукції з питань забезпечення пожежної та техногенної безпеки (Буклети, флаєра та плакати)</t>
  </si>
  <si>
    <t>Будівництво захисних споруд та приведення найпростіших  укриттів  цивільного захисту (підвальних приміщень)  у стан готовності до використання за призначенням в закладах освіти   Ковельської ТГ (поточні та капітальні видатки)</t>
  </si>
  <si>
    <t>Управління освіти виконавчого комітету Ковельської міської ради</t>
  </si>
  <si>
    <t>Відшкодування витрат по спожитій електроенергії, обслуговування мереж водопостачання, водовідведення та електроспоживання, обслуговування та ремонт насосного та вентиляційного обладнання, поточний ремонт приміщень, прибирання та вивезення сміття з приміщень захисних споруд цивільного захисту РЖКП-1.</t>
  </si>
  <si>
    <t>Підвищення стійкості Ковельської територіальної громади до кризових ситуацій,викликаних припиненням надання чи погіршенням якості важливих для її життєдіяльності послуг або припиненням здійснення життєво важливих фунцій</t>
  </si>
  <si>
    <t>Загальний обсяг фінансування по розділу ІІ (тис. грн.)</t>
  </si>
  <si>
    <t>ІІІ. Збір та утилізація небезпечних відходів</t>
  </si>
  <si>
    <t>Організація  та забезпечення транспортування  зібраних небезпечних відходів на утилізацію</t>
  </si>
  <si>
    <t>Проведення інформаційних, рекламних, освітніх заходів з метою вирішення проблеми поводження з відпрацьованими побутовими небезпечними відходами</t>
  </si>
  <si>
    <t>Загальний обсяг фінансування по розділу ІІІ (тис. грн.)</t>
  </si>
  <si>
    <t>Всього  обсяг фінансування по Програмі (тис.грн.)</t>
  </si>
  <si>
    <t>2026 р.</t>
  </si>
  <si>
    <t>2028 р.</t>
  </si>
  <si>
    <t>І.  Заходи з організації, забезпечення та реагуванняна надзвичайні ситуації</t>
  </si>
  <si>
    <t xml:space="preserve">Витрати спрямовані на захист населення і територій Ковельської територіальної громади від надзвичайних ситуацій техногенного та природного характеру; ліквідації наслідків аварій та наслідків ведення воєнних (бойових) дій;  протиепідемічні заходи по запобіганню поширення гострої респіраторної хвороби </t>
  </si>
  <si>
    <t>Приведення  до належного протипожежного стану закладів освіти, культури, охорони здоров'я та соціального захисту громади( влаштування систем протипожеженого захисту , проведенн обробки дерев'яних конструкцій  покрівель вогнетривким розчином</t>
  </si>
  <si>
    <t>В межах загальних асигнувань по головних розпорядниках коштів</t>
  </si>
  <si>
    <t xml:space="preserve">Створення (нове будівництво) місцевої автоматизованої системи централізованого оповіщення в Ковельській територіальні громаді Ковельського району Волинської області </t>
  </si>
  <si>
    <t>УКБ та ЖКГ</t>
  </si>
  <si>
    <t>2027 р.</t>
  </si>
  <si>
    <t>Забезпечення діяльності щодо виконання покладених завдань на офіцера - рятувальника громади відділу № 1 Ковельського РУЦЗ та ПД ГУДСНС України у Волинській оласті (придбання технічних засобів та засобів індивідуального захисту). Передача коштів з місцевого бюджету у вигляді субвенції державному бюджету.</t>
  </si>
  <si>
    <t>Управління освіти, управління культури, відділ охорони здоров'я та соціального захисту виконавчого комітету Ковельської міської ради</t>
  </si>
  <si>
    <r>
      <rPr>
        <sz val="12"/>
        <color rgb="FF000000"/>
        <rFont val="Times New Roman"/>
        <family val="1"/>
        <charset val="204"/>
      </rPr>
      <t xml:space="preserve">Додаток до Комплексної програми захисту населення і територій Ковельської територіальної громади від надзвичайних ситуацій </t>
    </r>
    <r>
      <rPr>
        <sz val="14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техногенного та природного характеру  на 2026 - 2028 роки в редакції   рішення</t>
    </r>
  </si>
  <si>
    <t>Ремонт вікон житлових будинків, пошкоджених внаслідок ворожих безпілотних літальних апаратів</t>
  </si>
  <si>
    <t>виконання робіт для реалізації Комплексної програми захисту населення і територій Ковельської територіальної громади від надзвичайних ситуацій техногенного та природного характеру  на 2026-2028 роки</t>
  </si>
  <si>
    <t>Фінансове управління виконавчого комітету Ковельської міської ради</t>
  </si>
  <si>
    <t>"Нове будівництво укриття  закладу загальної середньої освіти I-II ступенів № 9  (м, Ковель, вул. О.Олеся, 9)</t>
  </si>
  <si>
    <t xml:space="preserve"> Начальник відділу з питань цивільного захисту та екологічної безпеки</t>
  </si>
  <si>
    <r>
      <t xml:space="preserve"> </t>
    </r>
    <r>
      <rPr>
        <b/>
        <sz val="14"/>
        <color rgb="FF000000"/>
        <rFont val="Times New Roman"/>
        <family val="1"/>
        <charset val="204"/>
      </rPr>
      <t>Юрій ДІДКОВСЬКИЙ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</si>
</sst>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Border="0" applyProtection="0"/>
  </cellStyleXfs>
  <cellXfs count="46">
    <xf numFmtId="0" fontId="0" fillId="0" borderId="0" xfId="0"/>
    <xf numFmtId="0" fontId="2" fillId="0" borderId="0" xfId="1" applyFont="1" applyBorder="1" applyProtection="1"/>
    <xf numFmtId="0" fontId="2" fillId="0" borderId="0" xfId="1" applyFont="1" applyBorder="1" applyAlignment="1" applyProtection="1">
      <alignment horizontal="center" vertical="center"/>
    </xf>
    <xf numFmtId="0" fontId="4" fillId="0" borderId="0" xfId="1" applyFont="1" applyBorder="1" applyProtection="1"/>
    <xf numFmtId="0" fontId="2" fillId="0" borderId="0" xfId="1" applyFont="1" applyBorder="1" applyAlignment="1" applyProtection="1">
      <alignment horizontal="center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left" vertical="center" wrapText="1"/>
    </xf>
    <xf numFmtId="164" fontId="5" fillId="2" borderId="1" xfId="1" applyNumberFormat="1" applyFont="1" applyFill="1" applyBorder="1" applyAlignment="1" applyProtection="1">
      <alignment horizontal="center" vertical="center" wrapText="1"/>
    </xf>
    <xf numFmtId="164" fontId="5" fillId="0" borderId="1" xfId="1" applyNumberFormat="1" applyFont="1" applyBorder="1" applyAlignment="1" applyProtection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164" fontId="6" fillId="2" borderId="1" xfId="1" applyNumberFormat="1" applyFont="1" applyFill="1" applyBorder="1" applyAlignment="1" applyProtection="1">
      <alignment horizontal="center" vertical="center" wrapText="1"/>
    </xf>
    <xf numFmtId="165" fontId="5" fillId="2" borderId="1" xfId="1" applyNumberFormat="1" applyFont="1" applyFill="1" applyBorder="1" applyAlignment="1" applyProtection="1">
      <alignment horizontal="center" vertical="center" wrapText="1"/>
    </xf>
    <xf numFmtId="165" fontId="5" fillId="0" borderId="1" xfId="1" applyNumberFormat="1" applyFont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left" vertical="center" wrapText="1"/>
    </xf>
    <xf numFmtId="4" fontId="5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</xf>
    <xf numFmtId="164" fontId="7" fillId="0" borderId="1" xfId="1" applyNumberFormat="1" applyFont="1" applyBorder="1" applyAlignment="1" applyProtection="1">
      <alignment horizontal="center" vertical="center" wrapText="1"/>
    </xf>
    <xf numFmtId="165" fontId="6" fillId="2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Font="1" applyBorder="1" applyAlignment="1" applyProtection="1">
      <alignment horizontal="center" vertical="center"/>
    </xf>
    <xf numFmtId="164" fontId="9" fillId="0" borderId="1" xfId="1" applyNumberFormat="1" applyFont="1" applyBorder="1" applyAlignment="1" applyProtection="1">
      <alignment horizontal="left" vertical="center" wrapText="1"/>
    </xf>
    <xf numFmtId="0" fontId="2" fillId="0" borderId="0" xfId="1" applyFont="1" applyBorder="1" applyAlignment="1" applyProtection="1">
      <alignment vertical="center"/>
    </xf>
    <xf numFmtId="165" fontId="10" fillId="0" borderId="1" xfId="1" applyNumberFormat="1" applyFont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vertical="top" wrapText="1"/>
    </xf>
    <xf numFmtId="0" fontId="2" fillId="0" borderId="0" xfId="1" applyFont="1" applyBorder="1" applyAlignment="1" applyProtection="1">
      <alignment vertical="top"/>
    </xf>
    <xf numFmtId="0" fontId="5" fillId="0" borderId="1" xfId="0" applyFont="1" applyBorder="1" applyAlignment="1">
      <alignment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2" fillId="0" borderId="9" xfId="1" applyFont="1" applyBorder="1" applyProtection="1"/>
    <xf numFmtId="0" fontId="5" fillId="0" borderId="1" xfId="1" applyFont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horizontal="left" vertical="top" wrapText="1"/>
    </xf>
    <xf numFmtId="0" fontId="3" fillId="0" borderId="0" xfId="1" applyFont="1" applyBorder="1" applyAlignment="1" applyProtection="1">
      <alignment horizontal="center" vertical="center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3" xfId="1" applyFont="1" applyBorder="1" applyAlignment="1" applyProtection="1">
      <alignment horizontal="center" vertical="center" wrapText="1"/>
    </xf>
    <xf numFmtId="0" fontId="5" fillId="0" borderId="7" xfId="1" applyFont="1" applyBorder="1" applyAlignment="1" applyProtection="1">
      <alignment horizontal="center" vertical="center" wrapText="1"/>
    </xf>
    <xf numFmtId="0" fontId="5" fillId="0" borderId="8" xfId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center" vertical="center" wrapText="1"/>
    </xf>
    <xf numFmtId="0" fontId="6" fillId="0" borderId="2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vertic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0" fontId="6" fillId="0" borderId="4" xfId="1" applyFont="1" applyBorder="1" applyAlignment="1" applyProtection="1">
      <alignment horizontal="center" vertical="center" wrapText="1"/>
    </xf>
    <xf numFmtId="0" fontId="6" fillId="0" borderId="5" xfId="1" applyFont="1" applyBorder="1" applyAlignment="1" applyProtection="1">
      <alignment horizontal="center" vertical="center" wrapText="1"/>
    </xf>
    <xf numFmtId="0" fontId="6" fillId="0" borderId="6" xfId="1" applyFont="1" applyBorder="1" applyAlignment="1" applyProtection="1">
      <alignment horizontal="center" vertical="center" wrapText="1"/>
    </xf>
    <xf numFmtId="0" fontId="6" fillId="2" borderId="1" xfId="1" applyFont="1" applyFill="1" applyBorder="1" applyAlignment="1" applyProtection="1">
      <alignment vertical="center" wrapText="1"/>
    </xf>
    <xf numFmtId="164" fontId="6" fillId="2" borderId="1" xfId="1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/>
    <xf numFmtId="165" fontId="11" fillId="2" borderId="1" xfId="1" applyNumberFormat="1" applyFont="1" applyFill="1" applyBorder="1" applyAlignment="1" applyProtection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4"/>
  <sheetViews>
    <sheetView showGridLines="0" tabSelected="1" view="pageBreakPreview" topLeftCell="A28" zoomScaleSheetLayoutView="100" zoomScalePageLayoutView="40" workbookViewId="0">
      <selection activeCell="H29" sqref="H29"/>
    </sheetView>
  </sheetViews>
  <sheetFormatPr defaultRowHeight="18.75"/>
  <cols>
    <col min="1" max="1" width="6.875" style="1"/>
    <col min="2" max="2" width="45.875" style="1" customWidth="1"/>
    <col min="3" max="3" width="9.5" style="1" customWidth="1"/>
    <col min="4" max="4" width="10" style="1" customWidth="1"/>
    <col min="5" max="5" width="14.375" style="1" customWidth="1"/>
    <col min="6" max="6" width="11" style="1" customWidth="1"/>
    <col min="7" max="7" width="7.625" style="1" customWidth="1"/>
    <col min="8" max="8" width="10.75" style="1" customWidth="1"/>
    <col min="9" max="9" width="29" style="1" customWidth="1"/>
    <col min="10" max="10" width="10.375" style="1"/>
    <col min="11" max="11" width="15.25" style="1"/>
    <col min="12" max="255" width="8.5" style="1"/>
    <col min="256" max="1023" width="8.5"/>
  </cols>
  <sheetData>
    <row r="1" spans="1:10" ht="19.7" customHeight="1">
      <c r="I1" s="4"/>
    </row>
    <row r="2" spans="1:10" ht="19.350000000000001" customHeight="1">
      <c r="H2" s="29" t="s">
        <v>39</v>
      </c>
      <c r="I2" s="29"/>
    </row>
    <row r="3" spans="1:10" ht="19.7" customHeight="1">
      <c r="H3" s="29"/>
      <c r="I3" s="29"/>
    </row>
    <row r="4" spans="1:10" ht="19.7" customHeight="1">
      <c r="H4" s="29"/>
      <c r="I4" s="29"/>
    </row>
    <row r="5" spans="1:10" ht="44.25" customHeight="1">
      <c r="H5" s="29"/>
      <c r="I5" s="29"/>
    </row>
    <row r="6" spans="1:10" ht="19.7" customHeight="1">
      <c r="A6" s="30" t="s">
        <v>0</v>
      </c>
      <c r="B6" s="30"/>
      <c r="C6" s="30"/>
      <c r="D6" s="30"/>
      <c r="E6" s="30"/>
      <c r="F6" s="30"/>
      <c r="G6" s="30"/>
      <c r="H6" s="30"/>
      <c r="I6" s="30"/>
    </row>
    <row r="7" spans="1:10" ht="19.7" customHeight="1">
      <c r="A7" s="35" t="s">
        <v>41</v>
      </c>
      <c r="B7" s="35"/>
      <c r="C7" s="35"/>
      <c r="D7" s="35"/>
      <c r="E7" s="35"/>
      <c r="F7" s="35"/>
      <c r="G7" s="35"/>
      <c r="H7" s="35"/>
      <c r="I7" s="35"/>
      <c r="J7" s="35"/>
    </row>
    <row r="8" spans="1:10" ht="18" customHeight="1">
      <c r="A8" s="35"/>
      <c r="B8" s="35"/>
      <c r="C8" s="35"/>
      <c r="D8" s="35"/>
      <c r="E8" s="35"/>
      <c r="F8" s="35"/>
      <c r="G8" s="35"/>
      <c r="H8" s="35"/>
      <c r="I8" s="35"/>
      <c r="J8" s="35"/>
    </row>
    <row r="9" spans="1:10" ht="4.5" customHeight="1">
      <c r="A9" s="2"/>
    </row>
    <row r="10" spans="1:10" ht="15.75" customHeight="1">
      <c r="A10" s="37" t="s">
        <v>1</v>
      </c>
      <c r="B10" s="31" t="s">
        <v>2</v>
      </c>
      <c r="C10" s="31" t="s">
        <v>3</v>
      </c>
      <c r="D10" s="31" t="s">
        <v>4</v>
      </c>
      <c r="E10" s="31" t="s">
        <v>5</v>
      </c>
      <c r="F10" s="31" t="s">
        <v>6</v>
      </c>
      <c r="G10" s="31"/>
      <c r="H10" s="31"/>
      <c r="I10" s="32" t="s">
        <v>7</v>
      </c>
    </row>
    <row r="11" spans="1:10" ht="15.75" customHeight="1">
      <c r="A11" s="37"/>
      <c r="B11" s="31"/>
      <c r="C11" s="31"/>
      <c r="D11" s="31"/>
      <c r="E11" s="31"/>
      <c r="F11" s="31" t="s">
        <v>8</v>
      </c>
      <c r="G11" s="31"/>
      <c r="H11" s="31"/>
      <c r="I11" s="33"/>
    </row>
    <row r="12" spans="1:10" ht="15.75" customHeight="1">
      <c r="A12" s="37"/>
      <c r="B12" s="31"/>
      <c r="C12" s="31"/>
      <c r="D12" s="31"/>
      <c r="E12" s="31"/>
      <c r="F12" s="31" t="s">
        <v>9</v>
      </c>
      <c r="G12" s="31"/>
      <c r="H12" s="31"/>
      <c r="I12" s="33"/>
    </row>
    <row r="13" spans="1:10" ht="20.100000000000001" customHeight="1">
      <c r="A13" s="37"/>
      <c r="B13" s="31"/>
      <c r="C13" s="31"/>
      <c r="D13" s="31"/>
      <c r="E13" s="31"/>
      <c r="F13" s="5" t="s">
        <v>28</v>
      </c>
      <c r="G13" s="5" t="s">
        <v>36</v>
      </c>
      <c r="H13" s="5" t="s">
        <v>29</v>
      </c>
      <c r="I13" s="34"/>
    </row>
    <row r="14" spans="1:10" ht="20.100000000000001" customHeight="1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</row>
    <row r="15" spans="1:10" ht="15" customHeight="1">
      <c r="A15" s="36" t="s">
        <v>30</v>
      </c>
      <c r="B15" s="36"/>
      <c r="C15" s="36"/>
      <c r="D15" s="36"/>
      <c r="E15" s="36"/>
      <c r="F15" s="36"/>
      <c r="G15" s="36"/>
      <c r="H15" s="36"/>
      <c r="I15" s="36"/>
    </row>
    <row r="16" spans="1:10" ht="115.5" customHeight="1">
      <c r="A16" s="5" t="s">
        <v>10</v>
      </c>
      <c r="B16" s="6" t="s">
        <v>37</v>
      </c>
      <c r="C16" s="5" t="s">
        <v>11</v>
      </c>
      <c r="D16" s="5">
        <v>3</v>
      </c>
      <c r="E16" s="7">
        <v>418.5</v>
      </c>
      <c r="F16" s="8">
        <v>418.5</v>
      </c>
      <c r="G16" s="8">
        <v>0</v>
      </c>
      <c r="H16" s="8">
        <v>0</v>
      </c>
      <c r="I16" s="28" t="s">
        <v>42</v>
      </c>
    </row>
    <row r="17" spans="1:255" ht="34.5" customHeight="1">
      <c r="A17" s="5">
        <v>2</v>
      </c>
      <c r="B17" s="6" t="s">
        <v>16</v>
      </c>
      <c r="C17" s="5" t="s">
        <v>11</v>
      </c>
      <c r="D17" s="19">
        <v>1</v>
      </c>
      <c r="E17" s="22">
        <v>2751</v>
      </c>
      <c r="F17" s="7">
        <v>756</v>
      </c>
      <c r="G17" s="8">
        <v>907</v>
      </c>
      <c r="H17" s="8">
        <v>1088</v>
      </c>
      <c r="I17" s="5" t="s">
        <v>35</v>
      </c>
      <c r="IM17"/>
      <c r="IN17"/>
      <c r="IO17"/>
      <c r="IP17"/>
      <c r="IQ17"/>
      <c r="IR17"/>
      <c r="IS17"/>
      <c r="IT17"/>
      <c r="IU17"/>
    </row>
    <row r="18" spans="1:255" ht="20.100000000000001" customHeight="1">
      <c r="A18" s="38" t="s">
        <v>14</v>
      </c>
      <c r="B18" s="38"/>
      <c r="C18" s="38"/>
      <c r="D18" s="38"/>
      <c r="E18" s="10">
        <f>E16+E17</f>
        <v>3169.5</v>
      </c>
      <c r="F18" s="10">
        <f>F16+F17</f>
        <v>1174.5</v>
      </c>
      <c r="G18" s="10">
        <f>G16+G17</f>
        <v>907</v>
      </c>
      <c r="H18" s="10">
        <f>H16+H17</f>
        <v>1088</v>
      </c>
      <c r="I18" s="9"/>
      <c r="IM18"/>
      <c r="IN18"/>
      <c r="IO18"/>
      <c r="IP18"/>
      <c r="IQ18"/>
      <c r="IR18"/>
      <c r="IS18"/>
      <c r="IT18"/>
      <c r="IU18"/>
    </row>
    <row r="19" spans="1:255" ht="20.100000000000001" customHeight="1">
      <c r="A19" s="39" t="s">
        <v>15</v>
      </c>
      <c r="B19" s="40"/>
      <c r="C19" s="40"/>
      <c r="D19" s="40"/>
      <c r="E19" s="40"/>
      <c r="F19" s="40"/>
      <c r="G19" s="40"/>
      <c r="H19" s="40"/>
      <c r="I19" s="41"/>
      <c r="IM19"/>
      <c r="IN19"/>
      <c r="IO19"/>
      <c r="IP19"/>
      <c r="IQ19"/>
      <c r="IR19"/>
      <c r="IS19"/>
      <c r="IT19"/>
      <c r="IU19"/>
    </row>
    <row r="20" spans="1:255" ht="61.5" customHeight="1">
      <c r="A20" s="5">
        <v>1</v>
      </c>
      <c r="B20" s="6" t="s">
        <v>17</v>
      </c>
      <c r="C20" s="5" t="s">
        <v>11</v>
      </c>
      <c r="D20" s="15">
        <v>10000</v>
      </c>
      <c r="E20" s="11">
        <v>30</v>
      </c>
      <c r="F20" s="12">
        <v>10</v>
      </c>
      <c r="G20" s="12">
        <v>10</v>
      </c>
      <c r="H20" s="12">
        <v>10</v>
      </c>
      <c r="I20" s="5" t="s">
        <v>12</v>
      </c>
      <c r="IM20"/>
      <c r="IN20"/>
      <c r="IO20"/>
      <c r="IP20"/>
      <c r="IQ20"/>
      <c r="IR20"/>
      <c r="IS20"/>
      <c r="IT20"/>
      <c r="IU20"/>
    </row>
    <row r="21" spans="1:255" ht="100.5" customHeight="1">
      <c r="A21" s="5">
        <v>2</v>
      </c>
      <c r="B21" s="6" t="s">
        <v>32</v>
      </c>
      <c r="C21" s="5" t="s">
        <v>11</v>
      </c>
      <c r="D21" s="5">
        <v>15</v>
      </c>
      <c r="E21" s="11">
        <v>1500</v>
      </c>
      <c r="F21" s="12">
        <v>500</v>
      </c>
      <c r="G21" s="12">
        <v>500</v>
      </c>
      <c r="H21" s="12">
        <v>500</v>
      </c>
      <c r="I21" s="5" t="s">
        <v>38</v>
      </c>
    </row>
    <row r="22" spans="1:255" ht="117" customHeight="1">
      <c r="A22" s="5">
        <v>3</v>
      </c>
      <c r="B22" s="6" t="s">
        <v>31</v>
      </c>
      <c r="C22" s="5" t="s">
        <v>11</v>
      </c>
      <c r="D22" s="5">
        <v>1</v>
      </c>
      <c r="E22" s="11">
        <v>870</v>
      </c>
      <c r="F22" s="12">
        <v>310</v>
      </c>
      <c r="G22" s="12">
        <v>280</v>
      </c>
      <c r="H22" s="12">
        <v>280</v>
      </c>
      <c r="I22" s="5" t="s">
        <v>12</v>
      </c>
    </row>
    <row r="23" spans="1:255" ht="78.75" customHeight="1">
      <c r="A23" s="13">
        <v>4</v>
      </c>
      <c r="B23" s="14" t="s">
        <v>18</v>
      </c>
      <c r="C23" s="13" t="s">
        <v>11</v>
      </c>
      <c r="D23" s="13">
        <v>1</v>
      </c>
      <c r="E23" s="11">
        <v>11800</v>
      </c>
      <c r="F23" s="11">
        <v>11400</v>
      </c>
      <c r="G23" s="11">
        <v>200</v>
      </c>
      <c r="H23" s="11">
        <v>200</v>
      </c>
      <c r="I23" s="13" t="s">
        <v>19</v>
      </c>
    </row>
    <row r="24" spans="1:255" ht="130.5" customHeight="1">
      <c r="A24" s="5">
        <v>5</v>
      </c>
      <c r="B24" s="6" t="s">
        <v>20</v>
      </c>
      <c r="C24" s="13" t="s">
        <v>11</v>
      </c>
      <c r="D24" s="5">
        <v>9</v>
      </c>
      <c r="E24" s="11">
        <v>1270</v>
      </c>
      <c r="F24" s="12">
        <v>400</v>
      </c>
      <c r="G24" s="12">
        <v>420</v>
      </c>
      <c r="H24" s="12">
        <v>450</v>
      </c>
      <c r="I24" s="5" t="s">
        <v>35</v>
      </c>
    </row>
    <row r="25" spans="1:255" ht="89.25" customHeight="1">
      <c r="A25" s="5">
        <v>6</v>
      </c>
      <c r="B25" s="6" t="s">
        <v>21</v>
      </c>
      <c r="C25" s="5"/>
      <c r="D25" s="5"/>
      <c r="E25" s="7">
        <v>0</v>
      </c>
      <c r="F25" s="20" t="s">
        <v>33</v>
      </c>
      <c r="G25" s="8"/>
      <c r="H25" s="15"/>
      <c r="I25" s="5" t="s">
        <v>35</v>
      </c>
    </row>
    <row r="26" spans="1:255" ht="70.5" customHeight="1">
      <c r="A26" s="26">
        <v>7</v>
      </c>
      <c r="B26" s="25" t="s">
        <v>34</v>
      </c>
      <c r="C26" s="13" t="s">
        <v>11</v>
      </c>
      <c r="D26" s="16"/>
      <c r="E26" s="17">
        <f>F26+G26+H26</f>
        <v>7200</v>
      </c>
      <c r="F26" s="17">
        <v>3700</v>
      </c>
      <c r="G26" s="17">
        <v>2000</v>
      </c>
      <c r="H26" s="17">
        <v>1500</v>
      </c>
      <c r="I26" s="26" t="s">
        <v>12</v>
      </c>
    </row>
    <row r="27" spans="1:255" ht="40.5" customHeight="1">
      <c r="A27" s="26">
        <v>8</v>
      </c>
      <c r="B27" s="25" t="s">
        <v>40</v>
      </c>
      <c r="C27" s="13" t="s">
        <v>11</v>
      </c>
      <c r="D27" s="16">
        <v>62</v>
      </c>
      <c r="E27" s="17">
        <v>33.979999999999997</v>
      </c>
      <c r="F27" s="17">
        <v>33.979999999999997</v>
      </c>
      <c r="G27" s="17"/>
      <c r="H27" s="17"/>
      <c r="I27" s="26" t="s">
        <v>35</v>
      </c>
    </row>
    <row r="28" spans="1:255" ht="49.5" customHeight="1">
      <c r="A28" s="5">
        <v>9</v>
      </c>
      <c r="B28" s="25" t="s">
        <v>43</v>
      </c>
      <c r="C28" s="13" t="s">
        <v>11</v>
      </c>
      <c r="D28" s="16">
        <v>1</v>
      </c>
      <c r="E28" s="17">
        <v>7394</v>
      </c>
      <c r="F28" s="17">
        <v>7394</v>
      </c>
      <c r="G28" s="17"/>
      <c r="H28" s="17"/>
      <c r="I28" s="26" t="s">
        <v>19</v>
      </c>
    </row>
    <row r="29" spans="1:255" ht="49.5" customHeight="1">
      <c r="A29" s="28"/>
      <c r="B29" s="25"/>
      <c r="C29" s="13"/>
      <c r="D29" s="16"/>
      <c r="E29" s="17"/>
      <c r="F29" s="17"/>
      <c r="G29" s="17"/>
      <c r="H29" s="17"/>
      <c r="I29" s="28"/>
    </row>
    <row r="30" spans="1:255" ht="44.25" customHeight="1">
      <c r="A30" s="38" t="s">
        <v>22</v>
      </c>
      <c r="B30" s="38"/>
      <c r="C30" s="38"/>
      <c r="D30" s="38"/>
      <c r="E30" s="18">
        <f>E20+E21+E22+E23+E24+E25+E28+E26+E27</f>
        <v>30097.98</v>
      </c>
      <c r="F30" s="18">
        <f>F20+F21+F22+F23+F24+F28+F26+F27</f>
        <v>23747.98</v>
      </c>
      <c r="G30" s="18">
        <f>G20+G21+G22+G23+G24+G28+G26</f>
        <v>3410</v>
      </c>
      <c r="H30" s="18">
        <f>H20+H21+H22+H23+H24+H28+H26</f>
        <v>2940</v>
      </c>
      <c r="I30" s="13"/>
    </row>
    <row r="31" spans="1:255" ht="27.75" customHeight="1">
      <c r="A31" s="39" t="s">
        <v>23</v>
      </c>
      <c r="B31" s="40"/>
      <c r="C31" s="40"/>
      <c r="D31" s="40"/>
      <c r="E31" s="40"/>
      <c r="F31" s="40"/>
      <c r="G31" s="40"/>
      <c r="H31" s="40"/>
      <c r="I31" s="41"/>
    </row>
    <row r="32" spans="1:255" ht="81" customHeight="1">
      <c r="A32" s="5">
        <v>1</v>
      </c>
      <c r="B32" s="6" t="s">
        <v>24</v>
      </c>
      <c r="C32" s="5"/>
      <c r="D32" s="5"/>
      <c r="E32" s="8">
        <v>100</v>
      </c>
      <c r="F32" s="8">
        <v>0</v>
      </c>
      <c r="G32" s="8">
        <v>50</v>
      </c>
      <c r="H32" s="8">
        <v>50</v>
      </c>
      <c r="I32" s="5" t="s">
        <v>12</v>
      </c>
    </row>
    <row r="33" spans="1:11" s="3" customFormat="1" ht="66.75" customHeight="1">
      <c r="A33" s="5">
        <v>2</v>
      </c>
      <c r="B33" s="6" t="s">
        <v>25</v>
      </c>
      <c r="C33" s="5"/>
      <c r="D33" s="5"/>
      <c r="E33" s="7">
        <v>20</v>
      </c>
      <c r="F33" s="8">
        <v>0</v>
      </c>
      <c r="G33" s="8">
        <v>10</v>
      </c>
      <c r="H33" s="8">
        <v>10</v>
      </c>
      <c r="I33" s="5" t="s">
        <v>12</v>
      </c>
    </row>
    <row r="34" spans="1:11" ht="34.5" customHeight="1">
      <c r="A34" s="42" t="s">
        <v>26</v>
      </c>
      <c r="B34" s="42"/>
      <c r="C34" s="42"/>
      <c r="D34" s="42"/>
      <c r="E34" s="43">
        <f>E32+E33</f>
        <v>120</v>
      </c>
      <c r="F34" s="43">
        <v>0</v>
      </c>
      <c r="G34" s="43">
        <f>G32+G33</f>
        <v>60</v>
      </c>
      <c r="H34" s="43">
        <f>H32+H33</f>
        <v>60</v>
      </c>
      <c r="I34" s="44"/>
      <c r="K34" s="1" t="s">
        <v>13</v>
      </c>
    </row>
    <row r="35" spans="1:11" ht="1.5" customHeight="1">
      <c r="A35" s="42"/>
      <c r="B35" s="42"/>
      <c r="C35" s="42"/>
      <c r="D35" s="42"/>
      <c r="E35" s="43"/>
      <c r="F35" s="43"/>
      <c r="G35" s="43"/>
      <c r="H35" s="43"/>
      <c r="I35" s="44"/>
    </row>
    <row r="36" spans="1:11" ht="42.75" customHeight="1">
      <c r="A36" s="42" t="s">
        <v>27</v>
      </c>
      <c r="B36" s="42"/>
      <c r="C36" s="42"/>
      <c r="D36" s="42"/>
      <c r="E36" s="45">
        <f>E34+E30+E18</f>
        <v>33387.479999999996</v>
      </c>
      <c r="F36" s="45">
        <f>F34+F30+F18</f>
        <v>24922.48</v>
      </c>
      <c r="G36" s="45">
        <f>G34+G30+G18</f>
        <v>4377</v>
      </c>
      <c r="H36" s="45">
        <f>H34+H30+H18</f>
        <v>4088</v>
      </c>
      <c r="I36" s="44"/>
    </row>
    <row r="37" spans="1:11" ht="8.25" hidden="1" customHeight="1">
      <c r="A37" s="42"/>
      <c r="B37" s="42"/>
      <c r="C37" s="42"/>
      <c r="D37" s="42"/>
      <c r="E37" s="45"/>
      <c r="F37" s="45"/>
      <c r="G37" s="45"/>
      <c r="H37" s="45"/>
      <c r="I37" s="44"/>
    </row>
    <row r="38" spans="1:11" ht="51.75" customHeight="1">
      <c r="A38" s="27"/>
      <c r="B38" s="27"/>
      <c r="C38" s="27"/>
      <c r="D38" s="27"/>
      <c r="E38" s="27"/>
      <c r="F38" s="27"/>
      <c r="G38" s="27"/>
      <c r="H38" s="27"/>
      <c r="I38" s="27"/>
    </row>
    <row r="39" spans="1:11" ht="45.75" customHeight="1">
      <c r="B39" s="23" t="s">
        <v>44</v>
      </c>
      <c r="G39" s="21"/>
      <c r="I39" s="24" t="s">
        <v>45</v>
      </c>
    </row>
    <row r="40" spans="1:11" ht="18" customHeight="1"/>
    <row r="41" spans="1:11" ht="15.75" customHeight="1"/>
    <row r="42" spans="1:11" ht="16.5" customHeight="1"/>
    <row r="44" spans="1:11" ht="89.25" customHeight="1"/>
  </sheetData>
  <mergeCells count="29">
    <mergeCell ref="I36:I37"/>
    <mergeCell ref="A36:D37"/>
    <mergeCell ref="E36:E37"/>
    <mergeCell ref="F36:F37"/>
    <mergeCell ref="G36:G37"/>
    <mergeCell ref="H36:H37"/>
    <mergeCell ref="A18:D18"/>
    <mergeCell ref="A19:I19"/>
    <mergeCell ref="A30:D30"/>
    <mergeCell ref="A31:I31"/>
    <mergeCell ref="A34:D35"/>
    <mergeCell ref="E34:E35"/>
    <mergeCell ref="F34:F35"/>
    <mergeCell ref="G34:G35"/>
    <mergeCell ref="H34:H35"/>
    <mergeCell ref="I34:I35"/>
    <mergeCell ref="A15:I15"/>
    <mergeCell ref="A10:A13"/>
    <mergeCell ref="B10:B13"/>
    <mergeCell ref="C10:C13"/>
    <mergeCell ref="D10:D13"/>
    <mergeCell ref="E10:E13"/>
    <mergeCell ref="H2:I5"/>
    <mergeCell ref="A6:I6"/>
    <mergeCell ref="F10:H10"/>
    <mergeCell ref="I10:I13"/>
    <mergeCell ref="F11:H11"/>
    <mergeCell ref="F12:H12"/>
    <mergeCell ref="A7:J8"/>
  </mergeCells>
  <pageMargins left="0.25" right="0.25" top="0.75" bottom="0.75" header="0.3" footer="0.3"/>
  <pageSetup paperSize="9" scale="84" firstPageNumber="0" fitToHeight="0" orientation="landscape" r:id="rId1"/>
  <headerFooter>
    <oddHeader>&amp;L</oddHeader>
  </headerFooter>
  <rowBreaks count="2" manualBreakCount="2">
    <brk id="20" max="9" man="1"/>
    <brk id="2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1892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3</cp:revision>
  <cp:lastPrinted>2026-05-08T11:59:15Z</cp:lastPrinted>
  <dcterms:created xsi:type="dcterms:W3CDTF">2025-03-13T11:23:19Z</dcterms:created>
  <dcterms:modified xsi:type="dcterms:W3CDTF">2026-05-08T12:00:45Z</dcterms:modified>
</cp:coreProperties>
</file>