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айдучик Наталія\Desktop\"/>
    </mc:Choice>
  </mc:AlternateContent>
  <xr:revisionPtr revIDLastSave="0" documentId="13_ncr:1_{F6E73E52-CF69-47B5-8BC3-7BE22D3BC42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8" i="1" l="1"/>
  <c r="F78" i="1"/>
</calcChain>
</file>

<file path=xl/sharedStrings.xml><?xml version="1.0" encoding="utf-8"?>
<sst xmlns="http://schemas.openxmlformats.org/spreadsheetml/2006/main" count="394" uniqueCount="191">
  <si>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</si>
  <si>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</si>
  <si>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</si>
  <si>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</si>
  <si>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</si>
  <si>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</si>
  <si>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</si>
  <si>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</si>
  <si>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</si>
  <si>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</si>
  <si>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</si>
  <si>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</si>
  <si>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</si>
  <si>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</si>
  <si>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</si>
  <si>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</si>
  <si>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</si>
  <si>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</si>
  <si>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</si>
  <si>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</si>
  <si>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</si>
  <si>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</si>
  <si>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</si>
  <si>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</si>
  <si>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</si>
  <si>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</si>
  <si>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</si>
  <si>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</si>
  <si>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</si>
  <si>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</si>
  <si>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</si>
  <si>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</si>
  <si>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</si>
  <si>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</si>
  <si>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</si>
  <si>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</si>
  <si>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</si>
  <si>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</si>
  <si>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</si>
  <si>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</si>
  <si>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</si>
  <si>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</si>
  <si>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</si>
  <si>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</si>
  <si>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</si>
  <si>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</si>
  <si>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</si>
  <si>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</si>
  <si>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</si>
  <si>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</si>
  <si>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</si>
  <si>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</si>
  <si>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</si>
  <si>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</si>
  <si>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</si>
  <si>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</si>
  <si>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</si>
  <si>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</si>
  <si>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</si>
  <si>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</si>
  <si>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</si>
  <si>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</si>
  <si>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</si>
  <si>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</si>
  <si>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</si>
  <si>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</si>
  <si>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</si>
  <si>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</si>
  <si>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</si>
  <si>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</si>
  <si>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</si>
  <si>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</si>
  <si>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</si>
  <si>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</si>
  <si>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</si>
  <si>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</si>
  <si>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</si>
  <si>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</si>
  <si>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</si>
  <si>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</si>
  <si>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</si>
  <si>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</si>
  <si>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</si>
  <si>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</si>
  <si>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</si>
  <si>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</si>
  <si>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</si>
  <si>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</si>
  <si>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</si>
  <si>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</si>
  <si>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</si>
  <si>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</si>
  <si>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</si>
  <si>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</si>
  <si>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</si>
  <si>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</si>
  <si>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</si>
  <si>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</si>
  <si>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</si>
  <si>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</si>
  <si>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</si>
  <si>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</si>
  <si>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</si>
  <si>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</si>
  <si>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</si>
  <si>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</si>
  <si>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</si>
  <si>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</si>
  <si>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</si>
  <si>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</si>
  <si>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</si>
  <si>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</si>
  <si>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</si>
  <si>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</si>
  <si>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</si>
  <si>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</si>
  <si>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</si>
  <si>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</si>
  <si>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</si>
  <si>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</si>
  <si>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</si>
  <si>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</si>
  <si>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</si>
  <si>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</si>
  <si>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</si>
  <si>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</si>
  <si>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</si>
  <si>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</si>
  <si>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</si>
  <si>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</si>
  <si>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</si>
  <si>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</si>
  <si>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</si>
  <si>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</si>
  <si>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</si>
  <si>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</si>
  <si>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</si>
  <si>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</si>
  <si>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</si>
  <si>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публічні інвестиційні проекти / програми публічних інвестицій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</si>
  <si>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</si>
  <si>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</si>
  <si>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</si>
  <si>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</si>
  <si>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</si>
  <si>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</si>
  <si>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</si>
  <si>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</si>
  <si>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</si>
  <si>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</si>
  <si>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</si>
  <si>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</si>
  <si>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</si>
  <si>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</si>
  <si>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</si>
  <si>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</si>
  <si>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</si>
  <si>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</si>
  <si>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</si>
  <si>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</si>
  <si>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</si>
  <si>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</si>
  <si>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</si>
  <si>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</si>
  <si>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</si>
  <si>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</si>
  <si>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</si>
  <si>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</si>
  <si>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</si>
  <si>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</si>
  <si>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</si>
  <si>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</si>
  <si>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</si>
  <si>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</si>
  <si>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</si>
  <si>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</si>
  <si>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</si>
  <si>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</si>
  <si>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</si>
  <si>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</si>
  <si>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</si>
  <si>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</si>
  <si>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</si>
  <si>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Запозичення</t>
  </si>
  <si>
    <t>401000</t>
  </si>
  <si>
    <t>Зміни обсягів бюджетних коштів*</t>
  </si>
  <si>
    <t>602000</t>
  </si>
  <si>
    <t>затверджено  розписом на звітний рік з урахуванням змін</t>
  </si>
  <si>
    <t xml:space="preserve">Звіт  про виконання бюджету Ковельської міської територіальної громади за І квартал 2026 року
</t>
  </si>
  <si>
    <t>грн</t>
  </si>
  <si>
    <t>Начальник фінансового управління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</si>
</sst>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Arial"/>
      <family val="2"/>
      <charset val="204"/>
    </font>
    <font>
      <sz val="6"/>
      <color rgb="FF000000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7" borderId="5" xfId="0" applyFont="1" applyFill="1" applyBorder="1" applyAlignment="1">
      <alignment horizontal="center" vertical="center" wrapText="1"/>
    </xf>
    <xf numFmtId="37" fontId="4" fillId="0" borderId="6" xfId="0" applyNumberFormat="1" applyFont="1" applyFill="1" applyBorder="1" applyAlignment="1">
      <alignment horizontal="center" vertical="center" wrapText="1"/>
    </xf>
    <xf numFmtId="37" fontId="4" fillId="8" borderId="6" xfId="0" applyNumberFormat="1" applyFont="1" applyFill="1" applyBorder="1" applyAlignment="1">
      <alignment horizontal="center" vertical="center" wrapText="1"/>
    </xf>
    <xf numFmtId="39" fontId="4" fillId="0" borderId="7" xfId="0" applyNumberFormat="1" applyFont="1" applyFill="1" applyBorder="1" applyAlignment="1">
      <alignment horizontal="right" vertical="center" wrapText="1"/>
    </xf>
    <xf numFmtId="39" fontId="5" fillId="0" borderId="8" xfId="0" applyNumberFormat="1" applyFont="1" applyFill="1" applyBorder="1" applyAlignment="1">
      <alignment horizontal="right" vertical="center" wrapText="1"/>
    </xf>
    <xf numFmtId="39" fontId="6" fillId="9" borderId="9" xfId="0" applyNumberFormat="1" applyFont="1" applyFill="1" applyBorder="1" applyAlignment="1">
      <alignment horizontal="right" vertical="center" wrapText="1"/>
    </xf>
    <xf numFmtId="0" fontId="4" fillId="16" borderId="5" xfId="0" applyFont="1" applyFill="1" applyBorder="1" applyAlignment="1">
      <alignment horizontal="center" vertical="center" wrapText="1"/>
    </xf>
    <xf numFmtId="39" fontId="5" fillId="16" borderId="10" xfId="0" applyNumberFormat="1" applyFont="1" applyFill="1" applyBorder="1" applyAlignment="1">
      <alignment horizontal="right" vertical="center" wrapText="1"/>
    </xf>
    <xf numFmtId="39" fontId="5" fillId="0" borderId="10" xfId="0" applyNumberFormat="1" applyFont="1" applyFill="1" applyBorder="1" applyAlignment="1">
      <alignment horizontal="right" vertical="center" wrapText="1"/>
    </xf>
    <xf numFmtId="39" fontId="5" fillId="10" borderId="10" xfId="0" applyNumberFormat="1" applyFont="1" applyFill="1" applyBorder="1" applyAlignment="1">
      <alignment horizontal="right" vertical="center" wrapText="1"/>
    </xf>
    <xf numFmtId="0" fontId="7" fillId="13" borderId="13" xfId="0" applyFont="1" applyFill="1" applyBorder="1" applyAlignment="1">
      <alignment horizontal="center" vertical="center" wrapText="1"/>
    </xf>
    <xf numFmtId="0" fontId="5" fillId="15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9" fontId="5" fillId="0" borderId="15" xfId="0" applyNumberFormat="1" applyFont="1" applyFill="1" applyBorder="1" applyAlignment="1">
      <alignment horizontal="right" vertical="center" wrapText="1"/>
    </xf>
    <xf numFmtId="39" fontId="5" fillId="10" borderId="15" xfId="0" applyNumberFormat="1" applyFont="1" applyFill="1" applyBorder="1" applyAlignment="1">
      <alignment horizontal="right" vertical="center" wrapText="1"/>
    </xf>
    <xf numFmtId="39" fontId="4" fillId="16" borderId="7" xfId="0" applyNumberFormat="1" applyFont="1" applyFill="1" applyBorder="1" applyAlignment="1">
      <alignment horizontal="right" vertical="center" wrapText="1"/>
    </xf>
    <xf numFmtId="39" fontId="5" fillId="16" borderId="8" xfId="0" applyNumberFormat="1" applyFont="1" applyFill="1" applyBorder="1" applyAlignment="1">
      <alignment horizontal="right" vertical="center" wrapText="1"/>
    </xf>
    <xf numFmtId="39" fontId="6" fillId="16" borderId="9" xfId="0" applyNumberFormat="1" applyFont="1" applyFill="1" applyBorder="1" applyAlignment="1">
      <alignment horizontal="right" vertical="center" wrapText="1"/>
    </xf>
    <xf numFmtId="0" fontId="7" fillId="16" borderId="1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39" fontId="5" fillId="0" borderId="19" xfId="0" applyNumberFormat="1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39" fontId="5" fillId="0" borderId="18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9" fillId="4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16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7" fillId="16" borderId="1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16" borderId="4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7" fillId="12" borderId="12" xfId="0" applyFont="1" applyFill="1" applyBorder="1" applyAlignment="1">
      <alignment horizontal="left" vertical="center" wrapText="1"/>
    </xf>
    <xf numFmtId="0" fontId="5" fillId="14" borderId="14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left" vertical="center" wrapText="1"/>
    </xf>
    <xf numFmtId="0" fontId="4" fillId="16" borderId="11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topLeftCell="A85" zoomScaleNormal="100" workbookViewId="0">
      <selection activeCell="I116" sqref="I116"/>
    </sheetView>
  </sheetViews>
  <sheetFormatPr defaultRowHeight="10.5" x14ac:dyDescent="0.15"/>
  <cols>
    <col min="1" max="1" width="15" customWidth="1"/>
    <col min="2" max="2" width="84.5" customWidth="1"/>
    <col min="3" max="3" width="11.6640625" style="2" customWidth="1"/>
    <col min="4" max="4" width="18" style="5" customWidth="1"/>
    <col min="5" max="5" width="15.33203125" style="5" customWidth="1"/>
    <col min="6" max="6" width="16.1640625" style="5" customWidth="1"/>
    <col min="7" max="7" width="17.1640625" style="5" customWidth="1"/>
    <col min="8" max="8" width="18.33203125" style="2" customWidth="1"/>
    <col min="9" max="9" width="15.33203125" style="2" customWidth="1"/>
  </cols>
  <sheetData>
    <row r="1" spans="1:9" ht="3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  <c r="I1" s="1"/>
    </row>
    <row r="2" spans="1:9" ht="34.5" customHeight="1" x14ac:dyDescent="0.15">
      <c r="A2" s="56" t="s">
        <v>188</v>
      </c>
      <c r="B2" s="56"/>
      <c r="C2" s="56"/>
      <c r="D2" s="56"/>
      <c r="E2" s="56"/>
      <c r="F2" s="56"/>
      <c r="G2" s="56"/>
      <c r="H2" s="56"/>
      <c r="I2" s="56"/>
    </row>
    <row r="3" spans="1:9" s="3" customFormat="1" ht="12.75" customHeight="1" x14ac:dyDescent="0.15">
      <c r="A3" s="31"/>
      <c r="B3" s="31"/>
      <c r="C3" s="31"/>
      <c r="D3" s="31"/>
      <c r="E3" s="31"/>
      <c r="F3" s="31"/>
      <c r="G3" s="31"/>
      <c r="H3" s="31"/>
      <c r="I3" s="60" t="s">
        <v>189</v>
      </c>
    </row>
    <row r="4" spans="1:9" ht="13.7" customHeight="1" x14ac:dyDescent="0.15">
      <c r="A4" s="58" t="s">
        <v>1</v>
      </c>
      <c r="B4" s="58"/>
      <c r="C4" s="58"/>
      <c r="D4" s="57" t="s">
        <v>2</v>
      </c>
      <c r="E4" s="57"/>
      <c r="F4" s="57" t="s">
        <v>3</v>
      </c>
      <c r="G4" s="57"/>
      <c r="H4" s="51" t="s">
        <v>4</v>
      </c>
      <c r="I4" s="51"/>
    </row>
    <row r="5" spans="1:9" ht="27.4" customHeight="1" x14ac:dyDescent="0.15">
      <c r="A5" s="58"/>
      <c r="B5" s="58"/>
      <c r="C5" s="58"/>
      <c r="D5" s="59" t="s">
        <v>187</v>
      </c>
      <c r="E5" s="59" t="s">
        <v>5</v>
      </c>
      <c r="F5" s="59" t="s">
        <v>187</v>
      </c>
      <c r="G5" s="32" t="s">
        <v>6</v>
      </c>
      <c r="H5" s="59" t="s">
        <v>187</v>
      </c>
      <c r="I5" s="34" t="s">
        <v>6</v>
      </c>
    </row>
    <row r="6" spans="1:9" ht="39.75" customHeight="1" x14ac:dyDescent="0.15">
      <c r="A6" s="58"/>
      <c r="B6" s="58"/>
      <c r="C6" s="58"/>
      <c r="D6" s="59"/>
      <c r="E6" s="59"/>
      <c r="F6" s="59"/>
      <c r="G6" s="33"/>
      <c r="H6" s="59"/>
      <c r="I6" s="35"/>
    </row>
    <row r="7" spans="1:9" ht="13.7" customHeight="1" x14ac:dyDescent="0.15">
      <c r="A7" s="54" t="s">
        <v>7</v>
      </c>
      <c r="B7" s="54"/>
      <c r="C7" s="6">
        <v>2</v>
      </c>
      <c r="D7" s="7">
        <v>3</v>
      </c>
      <c r="E7" s="7">
        <v>4</v>
      </c>
      <c r="F7" s="7">
        <v>5</v>
      </c>
      <c r="G7" s="7">
        <v>6</v>
      </c>
      <c r="H7" s="8">
        <v>7</v>
      </c>
      <c r="I7" s="8">
        <v>8</v>
      </c>
    </row>
    <row r="8" spans="1:9" ht="15" customHeight="1" x14ac:dyDescent="0.15">
      <c r="A8" s="51" t="s">
        <v>8</v>
      </c>
      <c r="B8" s="51"/>
      <c r="C8" s="6" t="s">
        <v>0</v>
      </c>
      <c r="D8" s="9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1" t="s">
        <v>0</v>
      </c>
    </row>
    <row r="9" spans="1:9" ht="15.75" customHeight="1" x14ac:dyDescent="0.15">
      <c r="A9" s="39" t="s">
        <v>9</v>
      </c>
      <c r="B9" s="39"/>
      <c r="C9" s="12" t="s">
        <v>10</v>
      </c>
      <c r="D9" s="13">
        <v>888708551</v>
      </c>
      <c r="E9" s="13">
        <v>220220138.91999999</v>
      </c>
      <c r="F9" s="13">
        <v>355500</v>
      </c>
      <c r="G9" s="13">
        <v>96230.95</v>
      </c>
      <c r="H9" s="13">
        <v>889064051</v>
      </c>
      <c r="I9" s="13">
        <v>220316369.87</v>
      </c>
    </row>
    <row r="10" spans="1:9" ht="21" customHeight="1" x14ac:dyDescent="0.15">
      <c r="A10" s="52" t="s">
        <v>11</v>
      </c>
      <c r="B10" s="52"/>
      <c r="C10" s="6" t="s">
        <v>12</v>
      </c>
      <c r="D10" s="14">
        <v>472390061</v>
      </c>
      <c r="E10" s="14">
        <v>117443677.56</v>
      </c>
      <c r="F10" s="14" t="s">
        <v>0</v>
      </c>
      <c r="G10" s="14" t="s">
        <v>0</v>
      </c>
      <c r="H10" s="15">
        <v>472390061</v>
      </c>
      <c r="I10" s="15">
        <v>117443677.56</v>
      </c>
    </row>
    <row r="11" spans="1:9" ht="13.5" customHeight="1" x14ac:dyDescent="0.15">
      <c r="A11" s="49" t="s">
        <v>13</v>
      </c>
      <c r="B11" s="49"/>
      <c r="C11" s="16" t="s">
        <v>14</v>
      </c>
      <c r="D11" s="14">
        <v>471561961</v>
      </c>
      <c r="E11" s="14">
        <v>117224015.15000001</v>
      </c>
      <c r="F11" s="14" t="s">
        <v>0</v>
      </c>
      <c r="G11" s="14" t="s">
        <v>0</v>
      </c>
      <c r="H11" s="15">
        <v>471561961</v>
      </c>
      <c r="I11" s="15">
        <v>117224015.15000001</v>
      </c>
    </row>
    <row r="12" spans="1:9" ht="13.5" customHeight="1" x14ac:dyDescent="0.15">
      <c r="A12" s="49" t="s">
        <v>15</v>
      </c>
      <c r="B12" s="49"/>
      <c r="C12" s="16" t="s">
        <v>16</v>
      </c>
      <c r="D12" s="14">
        <v>828100</v>
      </c>
      <c r="E12" s="14">
        <v>219662.41</v>
      </c>
      <c r="F12" s="14" t="s">
        <v>0</v>
      </c>
      <c r="G12" s="14" t="s">
        <v>0</v>
      </c>
      <c r="H12" s="15">
        <v>828100</v>
      </c>
      <c r="I12" s="15">
        <v>219662.41</v>
      </c>
    </row>
    <row r="13" spans="1:9" ht="13.9" customHeight="1" x14ac:dyDescent="0.15">
      <c r="A13" s="52" t="s">
        <v>17</v>
      </c>
      <c r="B13" s="52"/>
      <c r="C13" s="6" t="s">
        <v>18</v>
      </c>
      <c r="D13" s="14">
        <v>695230</v>
      </c>
      <c r="E13" s="14">
        <v>389614.32</v>
      </c>
      <c r="F13" s="14" t="s">
        <v>0</v>
      </c>
      <c r="G13" s="14" t="s">
        <v>0</v>
      </c>
      <c r="H13" s="15">
        <v>695230</v>
      </c>
      <c r="I13" s="15">
        <v>389614.32</v>
      </c>
    </row>
    <row r="14" spans="1:9" ht="13.9" customHeight="1" x14ac:dyDescent="0.15">
      <c r="A14" s="49" t="s">
        <v>19</v>
      </c>
      <c r="B14" s="49"/>
      <c r="C14" s="16" t="s">
        <v>20</v>
      </c>
      <c r="D14" s="14">
        <v>375130</v>
      </c>
      <c r="E14" s="14">
        <v>290848.09000000003</v>
      </c>
      <c r="F14" s="14" t="s">
        <v>0</v>
      </c>
      <c r="G14" s="14" t="s">
        <v>0</v>
      </c>
      <c r="H14" s="15">
        <v>375130</v>
      </c>
      <c r="I14" s="15">
        <v>290848.09000000003</v>
      </c>
    </row>
    <row r="15" spans="1:9" ht="21" customHeight="1" x14ac:dyDescent="0.15">
      <c r="A15" s="49" t="s">
        <v>21</v>
      </c>
      <c r="B15" s="49"/>
      <c r="C15" s="16" t="s">
        <v>22</v>
      </c>
      <c r="D15" s="14">
        <v>115000</v>
      </c>
      <c r="E15" s="14">
        <v>31566.23</v>
      </c>
      <c r="F15" s="14" t="s">
        <v>0</v>
      </c>
      <c r="G15" s="14" t="s">
        <v>0</v>
      </c>
      <c r="H15" s="15">
        <v>115000</v>
      </c>
      <c r="I15" s="15">
        <v>31566.23</v>
      </c>
    </row>
    <row r="16" spans="1:9" ht="13.9" customHeight="1" x14ac:dyDescent="0.15">
      <c r="A16" s="49" t="s">
        <v>23</v>
      </c>
      <c r="B16" s="49"/>
      <c r="C16" s="16" t="s">
        <v>24</v>
      </c>
      <c r="D16" s="14">
        <v>205100</v>
      </c>
      <c r="E16" s="14">
        <v>67200</v>
      </c>
      <c r="F16" s="14" t="s">
        <v>0</v>
      </c>
      <c r="G16" s="14" t="s">
        <v>0</v>
      </c>
      <c r="H16" s="15">
        <v>205100</v>
      </c>
      <c r="I16" s="15">
        <v>67200</v>
      </c>
    </row>
    <row r="17" spans="1:9" ht="17.25" customHeight="1" x14ac:dyDescent="0.15">
      <c r="A17" s="52" t="s">
        <v>25</v>
      </c>
      <c r="B17" s="52"/>
      <c r="C17" s="6" t="s">
        <v>26</v>
      </c>
      <c r="D17" s="14">
        <v>145131040</v>
      </c>
      <c r="E17" s="14">
        <v>34976812.280000001</v>
      </c>
      <c r="F17" s="14" t="s">
        <v>0</v>
      </c>
      <c r="G17" s="14" t="s">
        <v>0</v>
      </c>
      <c r="H17" s="15">
        <v>145131040</v>
      </c>
      <c r="I17" s="15">
        <v>34976812.280000001</v>
      </c>
    </row>
    <row r="18" spans="1:9" ht="13.9" customHeight="1" x14ac:dyDescent="0.15">
      <c r="A18" s="49" t="s">
        <v>27</v>
      </c>
      <c r="B18" s="49"/>
      <c r="C18" s="16" t="s">
        <v>28</v>
      </c>
      <c r="D18" s="14">
        <v>6700100</v>
      </c>
      <c r="E18" s="14">
        <v>1363325.87</v>
      </c>
      <c r="F18" s="14" t="s">
        <v>0</v>
      </c>
      <c r="G18" s="14" t="s">
        <v>0</v>
      </c>
      <c r="H18" s="15">
        <v>6700100</v>
      </c>
      <c r="I18" s="15">
        <v>1363325.87</v>
      </c>
    </row>
    <row r="19" spans="1:9" ht="15.75" customHeight="1" x14ac:dyDescent="0.15">
      <c r="A19" s="49" t="s">
        <v>29</v>
      </c>
      <c r="B19" s="49"/>
      <c r="C19" s="16" t="s">
        <v>30</v>
      </c>
      <c r="D19" s="14">
        <v>57830620</v>
      </c>
      <c r="E19" s="14">
        <v>16197988.75</v>
      </c>
      <c r="F19" s="14" t="s">
        <v>0</v>
      </c>
      <c r="G19" s="14" t="s">
        <v>0</v>
      </c>
      <c r="H19" s="15">
        <v>57830620</v>
      </c>
      <c r="I19" s="15">
        <v>16197988.75</v>
      </c>
    </row>
    <row r="20" spans="1:9" ht="21.75" customHeight="1" x14ac:dyDescent="0.15">
      <c r="A20" s="49" t="s">
        <v>31</v>
      </c>
      <c r="B20" s="49"/>
      <c r="C20" s="16" t="s">
        <v>32</v>
      </c>
      <c r="D20" s="14">
        <v>80600320</v>
      </c>
      <c r="E20" s="14">
        <v>17415497.66</v>
      </c>
      <c r="F20" s="14" t="s">
        <v>0</v>
      </c>
      <c r="G20" s="14" t="s">
        <v>0</v>
      </c>
      <c r="H20" s="15">
        <v>80600320</v>
      </c>
      <c r="I20" s="15">
        <v>17415497.66</v>
      </c>
    </row>
    <row r="21" spans="1:9" ht="21.75" customHeight="1" x14ac:dyDescent="0.15">
      <c r="A21" s="52" t="s">
        <v>33</v>
      </c>
      <c r="B21" s="52"/>
      <c r="C21" s="6" t="s">
        <v>34</v>
      </c>
      <c r="D21" s="14">
        <v>270492220</v>
      </c>
      <c r="E21" s="14">
        <v>67410034.760000005</v>
      </c>
      <c r="F21" s="14" t="s">
        <v>0</v>
      </c>
      <c r="G21" s="14" t="s">
        <v>0</v>
      </c>
      <c r="H21" s="15">
        <v>270492220</v>
      </c>
      <c r="I21" s="15">
        <v>67410034.760000005</v>
      </c>
    </row>
    <row r="22" spans="1:9" ht="16.5" customHeight="1" x14ac:dyDescent="0.15">
      <c r="A22" s="49" t="s">
        <v>35</v>
      </c>
      <c r="B22" s="49"/>
      <c r="C22" s="16" t="s">
        <v>36</v>
      </c>
      <c r="D22" s="14">
        <v>98222800</v>
      </c>
      <c r="E22" s="14">
        <v>22564066.489999998</v>
      </c>
      <c r="F22" s="14" t="s">
        <v>0</v>
      </c>
      <c r="G22" s="14" t="s">
        <v>0</v>
      </c>
      <c r="H22" s="15">
        <v>98222800</v>
      </c>
      <c r="I22" s="15">
        <v>22564066.489999998</v>
      </c>
    </row>
    <row r="23" spans="1:9" ht="13.5" customHeight="1" x14ac:dyDescent="0.15">
      <c r="A23" s="49" t="s">
        <v>37</v>
      </c>
      <c r="B23" s="49"/>
      <c r="C23" s="16" t="s">
        <v>38</v>
      </c>
      <c r="D23" s="14">
        <v>355000</v>
      </c>
      <c r="E23" s="14">
        <v>77400</v>
      </c>
      <c r="F23" s="14" t="s">
        <v>0</v>
      </c>
      <c r="G23" s="14" t="s">
        <v>0</v>
      </c>
      <c r="H23" s="15">
        <v>355000</v>
      </c>
      <c r="I23" s="15">
        <v>77400</v>
      </c>
    </row>
    <row r="24" spans="1:9" ht="12.75" customHeight="1" x14ac:dyDescent="0.15">
      <c r="A24" s="49" t="s">
        <v>39</v>
      </c>
      <c r="B24" s="49"/>
      <c r="C24" s="16" t="s">
        <v>40</v>
      </c>
      <c r="D24" s="14">
        <v>264900</v>
      </c>
      <c r="E24" s="14">
        <v>75150.23</v>
      </c>
      <c r="F24" s="14" t="s">
        <v>0</v>
      </c>
      <c r="G24" s="14" t="s">
        <v>0</v>
      </c>
      <c r="H24" s="15">
        <v>264900</v>
      </c>
      <c r="I24" s="15">
        <v>75150.23</v>
      </c>
    </row>
    <row r="25" spans="1:9" ht="14.25" customHeight="1" x14ac:dyDescent="0.15">
      <c r="A25" s="49" t="s">
        <v>41</v>
      </c>
      <c r="B25" s="49"/>
      <c r="C25" s="16" t="s">
        <v>42</v>
      </c>
      <c r="D25" s="14">
        <v>171649520</v>
      </c>
      <c r="E25" s="14">
        <v>44693418.039999999</v>
      </c>
      <c r="F25" s="14" t="s">
        <v>0</v>
      </c>
      <c r="G25" s="14" t="s">
        <v>0</v>
      </c>
      <c r="H25" s="15">
        <v>171649520</v>
      </c>
      <c r="I25" s="15">
        <v>44693418.039999999</v>
      </c>
    </row>
    <row r="26" spans="1:9" ht="17.25" customHeight="1" x14ac:dyDescent="0.15">
      <c r="A26" s="52" t="s">
        <v>43</v>
      </c>
      <c r="B26" s="52"/>
      <c r="C26" s="6" t="s">
        <v>44</v>
      </c>
      <c r="D26" s="14" t="s">
        <v>0</v>
      </c>
      <c r="E26" s="14" t="s">
        <v>0</v>
      </c>
      <c r="F26" s="14">
        <v>355500</v>
      </c>
      <c r="G26" s="14">
        <v>96230.95</v>
      </c>
      <c r="H26" s="15">
        <v>355500</v>
      </c>
      <c r="I26" s="15">
        <v>96230.95</v>
      </c>
    </row>
    <row r="27" spans="1:9" ht="12" customHeight="1" x14ac:dyDescent="0.15">
      <c r="A27" s="39" t="s">
        <v>45</v>
      </c>
      <c r="B27" s="39"/>
      <c r="C27" s="12" t="s">
        <v>46</v>
      </c>
      <c r="D27" s="13">
        <v>20730762</v>
      </c>
      <c r="E27" s="13">
        <v>4532920.2300000004</v>
      </c>
      <c r="F27" s="13">
        <v>73384525</v>
      </c>
      <c r="G27" s="13">
        <v>20296638.059999999</v>
      </c>
      <c r="H27" s="13">
        <v>94115287</v>
      </c>
      <c r="I27" s="13">
        <v>24829558.289999999</v>
      </c>
    </row>
    <row r="28" spans="1:9" ht="16.5" customHeight="1" x14ac:dyDescent="0.15">
      <c r="A28" s="52" t="s">
        <v>47</v>
      </c>
      <c r="B28" s="52"/>
      <c r="C28" s="6" t="s">
        <v>48</v>
      </c>
      <c r="D28" s="14">
        <v>1551262</v>
      </c>
      <c r="E28" s="14">
        <v>596535.43000000005</v>
      </c>
      <c r="F28" s="14" t="s">
        <v>0</v>
      </c>
      <c r="G28" s="14" t="s">
        <v>0</v>
      </c>
      <c r="H28" s="15">
        <v>1551262</v>
      </c>
      <c r="I28" s="15">
        <v>596535.43000000005</v>
      </c>
    </row>
    <row r="29" spans="1:9" ht="54" customHeight="1" x14ac:dyDescent="0.15">
      <c r="A29" s="49" t="s">
        <v>49</v>
      </c>
      <c r="B29" s="49"/>
      <c r="C29" s="16" t="s">
        <v>50</v>
      </c>
      <c r="D29" s="14">
        <v>51000</v>
      </c>
      <c r="E29" s="14">
        <v>4717</v>
      </c>
      <c r="F29" s="14" t="s">
        <v>0</v>
      </c>
      <c r="G29" s="14" t="s">
        <v>0</v>
      </c>
      <c r="H29" s="15">
        <v>51000</v>
      </c>
      <c r="I29" s="15">
        <v>4717</v>
      </c>
    </row>
    <row r="30" spans="1:9" ht="13.5" customHeight="1" x14ac:dyDescent="0.15">
      <c r="A30" s="49" t="s">
        <v>51</v>
      </c>
      <c r="B30" s="49"/>
      <c r="C30" s="16" t="s">
        <v>52</v>
      </c>
      <c r="D30" s="14">
        <v>1500262</v>
      </c>
      <c r="E30" s="14">
        <v>591818.43000000005</v>
      </c>
      <c r="F30" s="14" t="s">
        <v>0</v>
      </c>
      <c r="G30" s="14" t="s">
        <v>0</v>
      </c>
      <c r="H30" s="15">
        <v>1500262</v>
      </c>
      <c r="I30" s="15">
        <v>591818.43000000005</v>
      </c>
    </row>
    <row r="31" spans="1:9" ht="15.75" customHeight="1" x14ac:dyDescent="0.15">
      <c r="A31" s="52" t="s">
        <v>53</v>
      </c>
      <c r="B31" s="52"/>
      <c r="C31" s="6" t="s">
        <v>54</v>
      </c>
      <c r="D31" s="14">
        <v>15928600</v>
      </c>
      <c r="E31" s="14">
        <v>3044106.97</v>
      </c>
      <c r="F31" s="14" t="s">
        <v>0</v>
      </c>
      <c r="G31" s="14" t="s">
        <v>0</v>
      </c>
      <c r="H31" s="15">
        <v>15928600</v>
      </c>
      <c r="I31" s="15">
        <v>3044106.97</v>
      </c>
    </row>
    <row r="32" spans="1:9" ht="15.75" customHeight="1" x14ac:dyDescent="0.15">
      <c r="A32" s="49" t="s">
        <v>55</v>
      </c>
      <c r="B32" s="49"/>
      <c r="C32" s="16" t="s">
        <v>56</v>
      </c>
      <c r="D32" s="14">
        <v>14135000</v>
      </c>
      <c r="E32" s="14">
        <v>2564070.9</v>
      </c>
      <c r="F32" s="14" t="s">
        <v>0</v>
      </c>
      <c r="G32" s="14" t="s">
        <v>0</v>
      </c>
      <c r="H32" s="15">
        <v>14135000</v>
      </c>
      <c r="I32" s="15">
        <v>2564070.9</v>
      </c>
    </row>
    <row r="33" spans="1:9" ht="27" customHeight="1" x14ac:dyDescent="0.15">
      <c r="A33" s="49" t="s">
        <v>57</v>
      </c>
      <c r="B33" s="49"/>
      <c r="C33" s="16" t="s">
        <v>58</v>
      </c>
      <c r="D33" s="14">
        <v>1700000</v>
      </c>
      <c r="E33" s="14">
        <v>464028.58</v>
      </c>
      <c r="F33" s="14" t="s">
        <v>0</v>
      </c>
      <c r="G33" s="14" t="s">
        <v>0</v>
      </c>
      <c r="H33" s="15">
        <v>1700000</v>
      </c>
      <c r="I33" s="15">
        <v>464028.58</v>
      </c>
    </row>
    <row r="34" spans="1:9" ht="12.75" customHeight="1" x14ac:dyDescent="0.15">
      <c r="A34" s="49" t="s">
        <v>59</v>
      </c>
      <c r="B34" s="49"/>
      <c r="C34" s="16" t="s">
        <v>60</v>
      </c>
      <c r="D34" s="14">
        <v>93600</v>
      </c>
      <c r="E34" s="14">
        <v>16007.49</v>
      </c>
      <c r="F34" s="14" t="s">
        <v>0</v>
      </c>
      <c r="G34" s="14" t="s">
        <v>0</v>
      </c>
      <c r="H34" s="15">
        <v>93600</v>
      </c>
      <c r="I34" s="15">
        <v>16007.49</v>
      </c>
    </row>
    <row r="35" spans="1:9" ht="13.5" customHeight="1" x14ac:dyDescent="0.15">
      <c r="A35" s="52" t="s">
        <v>61</v>
      </c>
      <c r="B35" s="52"/>
      <c r="C35" s="6" t="s">
        <v>62</v>
      </c>
      <c r="D35" s="14">
        <v>3250900</v>
      </c>
      <c r="E35" s="14">
        <v>892277.83</v>
      </c>
      <c r="F35" s="14">
        <v>100400</v>
      </c>
      <c r="G35" s="14">
        <v>50666.11</v>
      </c>
      <c r="H35" s="15">
        <v>3351300</v>
      </c>
      <c r="I35" s="15">
        <v>942943.94</v>
      </c>
    </row>
    <row r="36" spans="1:9" ht="13.5" customHeight="1" x14ac:dyDescent="0.15">
      <c r="A36" s="49" t="s">
        <v>51</v>
      </c>
      <c r="B36" s="49"/>
      <c r="C36" s="16" t="s">
        <v>63</v>
      </c>
      <c r="D36" s="14">
        <v>3250900</v>
      </c>
      <c r="E36" s="14">
        <v>892277.83</v>
      </c>
      <c r="F36" s="14">
        <v>100400</v>
      </c>
      <c r="G36" s="14">
        <v>49263.89</v>
      </c>
      <c r="H36" s="15">
        <v>3351300</v>
      </c>
      <c r="I36" s="15">
        <v>941541.72</v>
      </c>
    </row>
    <row r="37" spans="1:9" ht="15.75" customHeight="1" x14ac:dyDescent="0.15">
      <c r="A37" s="49" t="s">
        <v>64</v>
      </c>
      <c r="B37" s="49"/>
      <c r="C37" s="16" t="s">
        <v>65</v>
      </c>
      <c r="D37" s="14" t="s">
        <v>0</v>
      </c>
      <c r="E37" s="14" t="s">
        <v>0</v>
      </c>
      <c r="F37" s="14" t="s">
        <v>0</v>
      </c>
      <c r="G37" s="14">
        <v>1402.22</v>
      </c>
      <c r="H37" s="15" t="s">
        <v>0</v>
      </c>
      <c r="I37" s="15">
        <v>1402.22</v>
      </c>
    </row>
    <row r="38" spans="1:9" ht="12" customHeight="1" x14ac:dyDescent="0.15">
      <c r="A38" s="52" t="s">
        <v>66</v>
      </c>
      <c r="B38" s="52"/>
      <c r="C38" s="6" t="s">
        <v>67</v>
      </c>
      <c r="D38" s="14" t="s">
        <v>0</v>
      </c>
      <c r="E38" s="14" t="s">
        <v>0</v>
      </c>
      <c r="F38" s="14">
        <v>73284125</v>
      </c>
      <c r="G38" s="14">
        <v>20245971.949999999</v>
      </c>
      <c r="H38" s="15">
        <v>73284125</v>
      </c>
      <c r="I38" s="15">
        <v>20245971.949999999</v>
      </c>
    </row>
    <row r="39" spans="1:9" ht="26.25" customHeight="1" x14ac:dyDescent="0.15">
      <c r="A39" s="49" t="s">
        <v>68</v>
      </c>
      <c r="B39" s="49"/>
      <c r="C39" s="16" t="s">
        <v>69</v>
      </c>
      <c r="D39" s="14" t="s">
        <v>0</v>
      </c>
      <c r="E39" s="14" t="s">
        <v>0</v>
      </c>
      <c r="F39" s="14">
        <v>24411625</v>
      </c>
      <c r="G39" s="14">
        <v>5729220.5300000003</v>
      </c>
      <c r="H39" s="15">
        <v>24411625</v>
      </c>
      <c r="I39" s="15">
        <v>5729220.5300000003</v>
      </c>
    </row>
    <row r="40" spans="1:9" ht="13.9" customHeight="1" x14ac:dyDescent="0.15">
      <c r="A40" s="49" t="s">
        <v>70</v>
      </c>
      <c r="B40" s="49"/>
      <c r="C40" s="16" t="s">
        <v>71</v>
      </c>
      <c r="D40" s="14" t="s">
        <v>0</v>
      </c>
      <c r="E40" s="14" t="s">
        <v>0</v>
      </c>
      <c r="F40" s="14">
        <v>48872500</v>
      </c>
      <c r="G40" s="14">
        <v>14516751.42</v>
      </c>
      <c r="H40" s="15">
        <v>48872500</v>
      </c>
      <c r="I40" s="15">
        <v>14516751.42</v>
      </c>
    </row>
    <row r="41" spans="1:9" ht="17.25" customHeight="1" x14ac:dyDescent="0.15">
      <c r="A41" s="39" t="s">
        <v>72</v>
      </c>
      <c r="B41" s="39"/>
      <c r="C41" s="12" t="s">
        <v>73</v>
      </c>
      <c r="D41" s="13">
        <v>7000</v>
      </c>
      <c r="E41" s="13">
        <v>1700</v>
      </c>
      <c r="F41" s="13">
        <v>5300000</v>
      </c>
      <c r="G41" s="13">
        <v>6765.9</v>
      </c>
      <c r="H41" s="13">
        <v>5307000</v>
      </c>
      <c r="I41" s="13">
        <v>8465.9</v>
      </c>
    </row>
    <row r="42" spans="1:9" ht="16.5" customHeight="1" x14ac:dyDescent="0.15">
      <c r="A42" s="52" t="s">
        <v>74</v>
      </c>
      <c r="B42" s="52"/>
      <c r="C42" s="6" t="s">
        <v>75</v>
      </c>
      <c r="D42" s="14">
        <v>7000</v>
      </c>
      <c r="E42" s="14">
        <v>1700</v>
      </c>
      <c r="F42" s="14">
        <v>300000</v>
      </c>
      <c r="G42" s="14" t="s">
        <v>0</v>
      </c>
      <c r="H42" s="15">
        <v>307000</v>
      </c>
      <c r="I42" s="15">
        <v>1700</v>
      </c>
    </row>
    <row r="43" spans="1:9" ht="40.5" customHeight="1" x14ac:dyDescent="0.15">
      <c r="A43" s="49" t="s">
        <v>76</v>
      </c>
      <c r="B43" s="49"/>
      <c r="C43" s="16" t="s">
        <v>77</v>
      </c>
      <c r="D43" s="14">
        <v>7000</v>
      </c>
      <c r="E43" s="14">
        <v>1700</v>
      </c>
      <c r="F43" s="14" t="s">
        <v>0</v>
      </c>
      <c r="G43" s="14" t="s">
        <v>0</v>
      </c>
      <c r="H43" s="15">
        <v>7000</v>
      </c>
      <c r="I43" s="15">
        <v>1700</v>
      </c>
    </row>
    <row r="44" spans="1:9" ht="25.5" customHeight="1" x14ac:dyDescent="0.15">
      <c r="A44" s="49" t="s">
        <v>78</v>
      </c>
      <c r="B44" s="49"/>
      <c r="C44" s="16" t="s">
        <v>79</v>
      </c>
      <c r="D44" s="14" t="s">
        <v>0</v>
      </c>
      <c r="E44" s="14" t="s">
        <v>0</v>
      </c>
      <c r="F44" s="14">
        <v>300000</v>
      </c>
      <c r="G44" s="14" t="s">
        <v>0</v>
      </c>
      <c r="H44" s="15">
        <v>300000</v>
      </c>
      <c r="I44" s="15" t="s">
        <v>0</v>
      </c>
    </row>
    <row r="45" spans="1:9" ht="18" customHeight="1" x14ac:dyDescent="0.15">
      <c r="A45" s="52" t="s">
        <v>80</v>
      </c>
      <c r="B45" s="52"/>
      <c r="C45" s="6" t="s">
        <v>81</v>
      </c>
      <c r="D45" s="14" t="s">
        <v>0</v>
      </c>
      <c r="E45" s="14" t="s">
        <v>0</v>
      </c>
      <c r="F45" s="14">
        <v>5000000</v>
      </c>
      <c r="G45" s="14">
        <v>6765.9</v>
      </c>
      <c r="H45" s="15">
        <v>5000000</v>
      </c>
      <c r="I45" s="15">
        <v>6765.9</v>
      </c>
    </row>
    <row r="46" spans="1:9" ht="13.5" customHeight="1" x14ac:dyDescent="0.15">
      <c r="A46" s="49" t="s">
        <v>82</v>
      </c>
      <c r="B46" s="49"/>
      <c r="C46" s="16" t="s">
        <v>83</v>
      </c>
      <c r="D46" s="14" t="s">
        <v>0</v>
      </c>
      <c r="E46" s="14" t="s">
        <v>0</v>
      </c>
      <c r="F46" s="14">
        <v>5000000</v>
      </c>
      <c r="G46" s="14">
        <v>6765.9</v>
      </c>
      <c r="H46" s="15">
        <v>5000000</v>
      </c>
      <c r="I46" s="15">
        <v>6765.9</v>
      </c>
    </row>
    <row r="47" spans="1:9" ht="21" customHeight="1" x14ac:dyDescent="0.15">
      <c r="A47" s="53" t="s">
        <v>84</v>
      </c>
      <c r="B47" s="53"/>
      <c r="C47" s="12" t="s">
        <v>85</v>
      </c>
      <c r="D47" s="13" t="s">
        <v>0</v>
      </c>
      <c r="E47" s="13" t="s">
        <v>0</v>
      </c>
      <c r="F47" s="13">
        <v>28245660</v>
      </c>
      <c r="G47" s="13" t="s">
        <v>0</v>
      </c>
      <c r="H47" s="13">
        <v>28245660</v>
      </c>
      <c r="I47" s="13" t="s">
        <v>0</v>
      </c>
    </row>
    <row r="48" spans="1:9" ht="18" customHeight="1" x14ac:dyDescent="0.15">
      <c r="A48" s="49" t="s">
        <v>86</v>
      </c>
      <c r="B48" s="49"/>
      <c r="C48" s="16" t="s">
        <v>87</v>
      </c>
      <c r="D48" s="14" t="s">
        <v>0</v>
      </c>
      <c r="E48" s="14" t="s">
        <v>0</v>
      </c>
      <c r="F48" s="14">
        <v>28245660</v>
      </c>
      <c r="G48" s="14" t="s">
        <v>0</v>
      </c>
      <c r="H48" s="15">
        <v>28245660</v>
      </c>
      <c r="I48" s="15" t="s">
        <v>0</v>
      </c>
    </row>
    <row r="49" spans="1:9" ht="16.5" customHeight="1" x14ac:dyDescent="0.15">
      <c r="A49" s="39" t="s">
        <v>88</v>
      </c>
      <c r="B49" s="39"/>
      <c r="C49" s="12" t="s">
        <v>89</v>
      </c>
      <c r="D49" s="13" t="s">
        <v>0</v>
      </c>
      <c r="E49" s="13" t="s">
        <v>0</v>
      </c>
      <c r="F49" s="13">
        <v>3400</v>
      </c>
      <c r="G49" s="13" t="s">
        <v>0</v>
      </c>
      <c r="H49" s="13">
        <v>3400</v>
      </c>
      <c r="I49" s="13" t="s">
        <v>0</v>
      </c>
    </row>
    <row r="50" spans="1:9" ht="25.15" customHeight="1" x14ac:dyDescent="0.15">
      <c r="A50" s="49" t="s">
        <v>90</v>
      </c>
      <c r="B50" s="49"/>
      <c r="C50" s="16" t="s">
        <v>91</v>
      </c>
      <c r="D50" s="14" t="s">
        <v>0</v>
      </c>
      <c r="E50" s="14" t="s">
        <v>0</v>
      </c>
      <c r="F50" s="14">
        <v>3400</v>
      </c>
      <c r="G50" s="14" t="s">
        <v>0</v>
      </c>
      <c r="H50" s="15">
        <v>3400</v>
      </c>
      <c r="I50" s="15" t="s">
        <v>0</v>
      </c>
    </row>
    <row r="51" spans="1:9" ht="16.350000000000001" customHeight="1" x14ac:dyDescent="0.15">
      <c r="A51" s="39" t="s">
        <v>92</v>
      </c>
      <c r="B51" s="39"/>
      <c r="C51" s="12" t="s">
        <v>93</v>
      </c>
      <c r="D51" s="13">
        <v>909446313</v>
      </c>
      <c r="E51" s="13">
        <v>224754759.15000001</v>
      </c>
      <c r="F51" s="13">
        <v>107289085</v>
      </c>
      <c r="G51" s="13">
        <v>20399634.91</v>
      </c>
      <c r="H51" s="13">
        <v>1016735398</v>
      </c>
      <c r="I51" s="13">
        <v>245154394.06</v>
      </c>
    </row>
    <row r="52" spans="1:9" ht="13.5" customHeight="1" x14ac:dyDescent="0.15">
      <c r="A52" s="51" t="s">
        <v>94</v>
      </c>
      <c r="B52" s="51"/>
      <c r="C52" s="6" t="s">
        <v>95</v>
      </c>
      <c r="D52" s="14">
        <v>234532800</v>
      </c>
      <c r="E52" s="14">
        <v>87825300</v>
      </c>
      <c r="F52" s="14" t="s">
        <v>0</v>
      </c>
      <c r="G52" s="14" t="s">
        <v>0</v>
      </c>
      <c r="H52" s="15">
        <v>234532800</v>
      </c>
      <c r="I52" s="15">
        <v>87825300</v>
      </c>
    </row>
    <row r="53" spans="1:9" ht="15.75" customHeight="1" x14ac:dyDescent="0.15">
      <c r="A53" s="52" t="s">
        <v>96</v>
      </c>
      <c r="B53" s="52"/>
      <c r="C53" s="6" t="s">
        <v>97</v>
      </c>
      <c r="D53" s="14">
        <v>234532800</v>
      </c>
      <c r="E53" s="14">
        <v>87825300</v>
      </c>
      <c r="F53" s="14" t="s">
        <v>0</v>
      </c>
      <c r="G53" s="14" t="s">
        <v>0</v>
      </c>
      <c r="H53" s="15">
        <v>234532800</v>
      </c>
      <c r="I53" s="15">
        <v>87825300</v>
      </c>
    </row>
    <row r="54" spans="1:9" ht="15" customHeight="1" x14ac:dyDescent="0.15">
      <c r="A54" s="49" t="s">
        <v>98</v>
      </c>
      <c r="B54" s="49"/>
      <c r="C54" s="16" t="s">
        <v>99</v>
      </c>
      <c r="D54" s="14">
        <v>234532800</v>
      </c>
      <c r="E54" s="14">
        <v>87825300</v>
      </c>
      <c r="F54" s="14" t="s">
        <v>0</v>
      </c>
      <c r="G54" s="14" t="s">
        <v>0</v>
      </c>
      <c r="H54" s="15">
        <v>234532800</v>
      </c>
      <c r="I54" s="15">
        <v>87825300</v>
      </c>
    </row>
    <row r="55" spans="1:9" ht="26.25" customHeight="1" x14ac:dyDescent="0.15">
      <c r="A55" s="50" t="s">
        <v>100</v>
      </c>
      <c r="B55" s="50"/>
      <c r="C55" s="17" t="s">
        <v>101</v>
      </c>
      <c r="D55" s="14">
        <v>14818100</v>
      </c>
      <c r="E55" s="14">
        <v>8890800</v>
      </c>
      <c r="F55" s="14" t="s">
        <v>0</v>
      </c>
      <c r="G55" s="14" t="s">
        <v>0</v>
      </c>
      <c r="H55" s="15">
        <v>14818100</v>
      </c>
      <c r="I55" s="15">
        <v>8890800</v>
      </c>
    </row>
    <row r="56" spans="1:9" ht="13.9" customHeight="1" x14ac:dyDescent="0.15">
      <c r="A56" s="50" t="s">
        <v>102</v>
      </c>
      <c r="B56" s="50"/>
      <c r="C56" s="17" t="s">
        <v>103</v>
      </c>
      <c r="D56" s="14">
        <v>197211800</v>
      </c>
      <c r="E56" s="14">
        <v>67683000</v>
      </c>
      <c r="F56" s="14" t="s">
        <v>0</v>
      </c>
      <c r="G56" s="14" t="s">
        <v>0</v>
      </c>
      <c r="H56" s="15">
        <v>197211800</v>
      </c>
      <c r="I56" s="15">
        <v>67683000</v>
      </c>
    </row>
    <row r="57" spans="1:9" ht="27" customHeight="1" x14ac:dyDescent="0.15">
      <c r="A57" s="50" t="s">
        <v>104</v>
      </c>
      <c r="B57" s="50"/>
      <c r="C57" s="17" t="s">
        <v>105</v>
      </c>
      <c r="D57" s="14">
        <v>950200</v>
      </c>
      <c r="E57" s="14">
        <v>475200</v>
      </c>
      <c r="F57" s="14" t="s">
        <v>0</v>
      </c>
      <c r="G57" s="14" t="s">
        <v>0</v>
      </c>
      <c r="H57" s="15">
        <v>950200</v>
      </c>
      <c r="I57" s="15">
        <v>475200</v>
      </c>
    </row>
    <row r="58" spans="1:9" ht="24.75" customHeight="1" x14ac:dyDescent="0.15">
      <c r="A58" s="50" t="s">
        <v>106</v>
      </c>
      <c r="B58" s="50"/>
      <c r="C58" s="17" t="s">
        <v>107</v>
      </c>
      <c r="D58" s="14">
        <v>21552700</v>
      </c>
      <c r="E58" s="14">
        <v>10776300</v>
      </c>
      <c r="F58" s="14" t="s">
        <v>0</v>
      </c>
      <c r="G58" s="14" t="s">
        <v>0</v>
      </c>
      <c r="H58" s="15">
        <v>21552700</v>
      </c>
      <c r="I58" s="15">
        <v>10776300</v>
      </c>
    </row>
    <row r="59" spans="1:9" ht="22.9" customHeight="1" x14ac:dyDescent="0.15">
      <c r="A59" s="39" t="s">
        <v>108</v>
      </c>
      <c r="B59" s="39"/>
      <c r="C59" s="12" t="s">
        <v>109</v>
      </c>
      <c r="D59" s="13">
        <v>1143979113</v>
      </c>
      <c r="E59" s="13">
        <v>312580059.14999998</v>
      </c>
      <c r="F59" s="13">
        <v>107289085</v>
      </c>
      <c r="G59" s="13">
        <v>20399634.91</v>
      </c>
      <c r="H59" s="13">
        <v>1251268198</v>
      </c>
      <c r="I59" s="13">
        <v>332979694.06</v>
      </c>
    </row>
    <row r="60" spans="1:9" ht="13.9" customHeight="1" x14ac:dyDescent="0.15">
      <c r="A60" s="49" t="s">
        <v>110</v>
      </c>
      <c r="B60" s="49"/>
      <c r="C60" s="16" t="s">
        <v>111</v>
      </c>
      <c r="D60" s="14">
        <v>8558246</v>
      </c>
      <c r="E60" s="14">
        <v>1227178.8899999999</v>
      </c>
      <c r="F60" s="14" t="s">
        <v>0</v>
      </c>
      <c r="G60" s="14" t="s">
        <v>0</v>
      </c>
      <c r="H60" s="15">
        <v>8558246</v>
      </c>
      <c r="I60" s="15">
        <v>1227178.8899999999</v>
      </c>
    </row>
    <row r="61" spans="1:9" ht="26.25" customHeight="1" x14ac:dyDescent="0.15">
      <c r="A61" s="50" t="s">
        <v>112</v>
      </c>
      <c r="B61" s="50"/>
      <c r="C61" s="17" t="s">
        <v>113</v>
      </c>
      <c r="D61" s="14">
        <v>994900</v>
      </c>
      <c r="E61" s="14">
        <v>334600</v>
      </c>
      <c r="F61" s="14" t="s">
        <v>0</v>
      </c>
      <c r="G61" s="14" t="s">
        <v>0</v>
      </c>
      <c r="H61" s="15">
        <v>994900</v>
      </c>
      <c r="I61" s="15">
        <v>334600</v>
      </c>
    </row>
    <row r="62" spans="1:9" ht="18" customHeight="1" x14ac:dyDescent="0.15">
      <c r="A62" s="50" t="s">
        <v>114</v>
      </c>
      <c r="B62" s="50"/>
      <c r="C62" s="17" t="s">
        <v>115</v>
      </c>
      <c r="D62" s="14">
        <v>5962081</v>
      </c>
      <c r="E62" s="14">
        <v>492261.89</v>
      </c>
      <c r="F62" s="14" t="s">
        <v>0</v>
      </c>
      <c r="G62" s="14" t="s">
        <v>0</v>
      </c>
      <c r="H62" s="15">
        <v>5962081</v>
      </c>
      <c r="I62" s="15">
        <v>492261.89</v>
      </c>
    </row>
    <row r="63" spans="1:9" ht="40.5" customHeight="1" x14ac:dyDescent="0.15">
      <c r="A63" s="50" t="s">
        <v>116</v>
      </c>
      <c r="B63" s="50"/>
      <c r="C63" s="17" t="s">
        <v>117</v>
      </c>
      <c r="D63" s="14">
        <v>1601265</v>
      </c>
      <c r="E63" s="14">
        <v>400317</v>
      </c>
      <c r="F63" s="14" t="s">
        <v>0</v>
      </c>
      <c r="G63" s="14" t="s">
        <v>0</v>
      </c>
      <c r="H63" s="15">
        <v>1601265</v>
      </c>
      <c r="I63" s="15">
        <v>400317</v>
      </c>
    </row>
    <row r="64" spans="1:9" ht="14.25" customHeight="1" x14ac:dyDescent="0.15">
      <c r="A64" s="39" t="s">
        <v>118</v>
      </c>
      <c r="B64" s="39"/>
      <c r="C64" s="12" t="s">
        <v>119</v>
      </c>
      <c r="D64" s="13">
        <v>1152537359</v>
      </c>
      <c r="E64" s="13">
        <v>313807238.04000002</v>
      </c>
      <c r="F64" s="13">
        <v>107289085</v>
      </c>
      <c r="G64" s="13">
        <v>20399634.91</v>
      </c>
      <c r="H64" s="13">
        <v>1259826444</v>
      </c>
      <c r="I64" s="13">
        <v>334206872.94999999</v>
      </c>
    </row>
    <row r="65" spans="1:9" ht="15.75" customHeight="1" x14ac:dyDescent="0.15">
      <c r="A65" s="51" t="s">
        <v>120</v>
      </c>
      <c r="B65" s="51"/>
      <c r="C65" s="6" t="s">
        <v>0</v>
      </c>
      <c r="D65" s="9" t="s">
        <v>0</v>
      </c>
      <c r="E65" s="10" t="s">
        <v>0</v>
      </c>
      <c r="F65" s="10" t="s">
        <v>0</v>
      </c>
      <c r="G65" s="10" t="s">
        <v>0</v>
      </c>
      <c r="H65" s="11" t="s">
        <v>0</v>
      </c>
      <c r="I65" s="11" t="s">
        <v>0</v>
      </c>
    </row>
    <row r="66" spans="1:9" ht="15" customHeight="1" x14ac:dyDescent="0.15">
      <c r="A66" s="43" t="s">
        <v>121</v>
      </c>
      <c r="B66" s="43"/>
      <c r="C66" s="6" t="s">
        <v>122</v>
      </c>
      <c r="D66" s="14">
        <v>116367913</v>
      </c>
      <c r="E66" s="14">
        <v>27287248.98</v>
      </c>
      <c r="F66" s="14">
        <v>340000</v>
      </c>
      <c r="G66" s="14">
        <v>349542.32</v>
      </c>
      <c r="H66" s="15">
        <v>116707913</v>
      </c>
      <c r="I66" s="15">
        <v>27636791.300000001</v>
      </c>
    </row>
    <row r="67" spans="1:9" ht="13.5" customHeight="1" x14ac:dyDescent="0.15">
      <c r="A67" s="43" t="s">
        <v>123</v>
      </c>
      <c r="B67" s="43"/>
      <c r="C67" s="6" t="s">
        <v>124</v>
      </c>
      <c r="D67" s="14">
        <v>595982256</v>
      </c>
      <c r="E67" s="14">
        <v>178418126.40000001</v>
      </c>
      <c r="F67" s="14">
        <v>38675488</v>
      </c>
      <c r="G67" s="14">
        <v>5162418.9000000004</v>
      </c>
      <c r="H67" s="15">
        <v>634657744</v>
      </c>
      <c r="I67" s="15">
        <v>183580545.30000001</v>
      </c>
    </row>
    <row r="68" spans="1:9" ht="12.75" customHeight="1" x14ac:dyDescent="0.15">
      <c r="A68" s="43" t="s">
        <v>125</v>
      </c>
      <c r="B68" s="43"/>
      <c r="C68" s="6" t="s">
        <v>126</v>
      </c>
      <c r="D68" s="14">
        <v>58506554</v>
      </c>
      <c r="E68" s="14">
        <v>16070095.98</v>
      </c>
      <c r="F68" s="14">
        <v>5657423</v>
      </c>
      <c r="G68" s="14" t="s">
        <v>0</v>
      </c>
      <c r="H68" s="15">
        <v>64163977</v>
      </c>
      <c r="I68" s="15">
        <v>16070095.98</v>
      </c>
    </row>
    <row r="69" spans="1:9" ht="16.350000000000001" customHeight="1" x14ac:dyDescent="0.15">
      <c r="A69" s="43" t="s">
        <v>127</v>
      </c>
      <c r="B69" s="43"/>
      <c r="C69" s="6" t="s">
        <v>128</v>
      </c>
      <c r="D69" s="14">
        <v>57757009</v>
      </c>
      <c r="E69" s="14">
        <v>12510941.52</v>
      </c>
      <c r="F69" s="14">
        <v>15314904</v>
      </c>
      <c r="G69" s="14">
        <v>3856545.59</v>
      </c>
      <c r="H69" s="15">
        <v>73071913</v>
      </c>
      <c r="I69" s="15">
        <v>16367487.109999999</v>
      </c>
    </row>
    <row r="70" spans="1:9" ht="14.25" customHeight="1" x14ac:dyDescent="0.15">
      <c r="A70" s="43" t="s">
        <v>129</v>
      </c>
      <c r="B70" s="43"/>
      <c r="C70" s="6" t="s">
        <v>130</v>
      </c>
      <c r="D70" s="14">
        <v>25731118</v>
      </c>
      <c r="E70" s="14">
        <v>5508427.1799999997</v>
      </c>
      <c r="F70" s="14">
        <v>2280000</v>
      </c>
      <c r="G70" s="14">
        <v>1010666.21</v>
      </c>
      <c r="H70" s="15">
        <v>28011118</v>
      </c>
      <c r="I70" s="15">
        <v>6519093.3899999997</v>
      </c>
    </row>
    <row r="71" spans="1:9" ht="14.25" customHeight="1" x14ac:dyDescent="0.15">
      <c r="A71" s="43" t="s">
        <v>131</v>
      </c>
      <c r="B71" s="43"/>
      <c r="C71" s="6" t="s">
        <v>132</v>
      </c>
      <c r="D71" s="14">
        <v>25566459</v>
      </c>
      <c r="E71" s="14">
        <v>4596001.3899999997</v>
      </c>
      <c r="F71" s="14">
        <v>11550600</v>
      </c>
      <c r="G71" s="14">
        <v>1070775.57</v>
      </c>
      <c r="H71" s="15">
        <v>37117059</v>
      </c>
      <c r="I71" s="15">
        <v>5666776.96</v>
      </c>
    </row>
    <row r="72" spans="1:9" ht="14.25" customHeight="1" x14ac:dyDescent="0.15">
      <c r="A72" s="43" t="s">
        <v>133</v>
      </c>
      <c r="B72" s="43"/>
      <c r="C72" s="6" t="s">
        <v>134</v>
      </c>
      <c r="D72" s="14">
        <v>113918043</v>
      </c>
      <c r="E72" s="14">
        <v>17641525.539999999</v>
      </c>
      <c r="F72" s="14">
        <v>25494757</v>
      </c>
      <c r="G72" s="14" t="s">
        <v>0</v>
      </c>
      <c r="H72" s="15">
        <v>139412800</v>
      </c>
      <c r="I72" s="15">
        <v>17641525.539999999</v>
      </c>
    </row>
    <row r="73" spans="1:9" ht="14.25" customHeight="1" x14ac:dyDescent="0.15">
      <c r="A73" s="43" t="s">
        <v>135</v>
      </c>
      <c r="B73" s="43"/>
      <c r="C73" s="6" t="s">
        <v>136</v>
      </c>
      <c r="D73" s="14">
        <v>55291000</v>
      </c>
      <c r="E73" s="14">
        <v>3117867.57</v>
      </c>
      <c r="F73" s="14">
        <v>174492074</v>
      </c>
      <c r="G73" s="14">
        <v>29503181.02</v>
      </c>
      <c r="H73" s="15">
        <v>229783074</v>
      </c>
      <c r="I73" s="15">
        <v>32621048.59</v>
      </c>
    </row>
    <row r="74" spans="1:9" ht="14.25" customHeight="1" x14ac:dyDescent="0.15">
      <c r="A74" s="45" t="s">
        <v>137</v>
      </c>
      <c r="B74" s="46"/>
      <c r="C74" s="6" t="s">
        <v>138</v>
      </c>
      <c r="D74" s="14">
        <v>380000</v>
      </c>
      <c r="E74" s="14" t="s">
        <v>0</v>
      </c>
      <c r="F74" s="14" t="s">
        <v>0</v>
      </c>
      <c r="G74" s="14" t="s">
        <v>0</v>
      </c>
      <c r="H74" s="15">
        <v>380000</v>
      </c>
      <c r="I74" s="15" t="s">
        <v>0</v>
      </c>
    </row>
    <row r="75" spans="1:9" ht="14.25" customHeight="1" x14ac:dyDescent="0.15">
      <c r="A75" s="45" t="s">
        <v>139</v>
      </c>
      <c r="B75" s="46"/>
      <c r="C75" s="6" t="s">
        <v>140</v>
      </c>
      <c r="D75" s="14" t="s">
        <v>0</v>
      </c>
      <c r="E75" s="14" t="s">
        <v>0</v>
      </c>
      <c r="F75" s="14">
        <v>1710000</v>
      </c>
      <c r="G75" s="14" t="s">
        <v>0</v>
      </c>
      <c r="H75" s="15">
        <v>1710000</v>
      </c>
      <c r="I75" s="15" t="s">
        <v>0</v>
      </c>
    </row>
    <row r="76" spans="1:9" ht="16.350000000000001" customHeight="1" x14ac:dyDescent="0.15">
      <c r="A76" s="45" t="s">
        <v>141</v>
      </c>
      <c r="B76" s="46"/>
      <c r="C76" s="6" t="s">
        <v>142</v>
      </c>
      <c r="D76" s="14">
        <v>50500000</v>
      </c>
      <c r="E76" s="14">
        <v>3041144.57</v>
      </c>
      <c r="F76" s="14" t="s">
        <v>0</v>
      </c>
      <c r="G76" s="14" t="s">
        <v>0</v>
      </c>
      <c r="H76" s="15">
        <v>50500000</v>
      </c>
      <c r="I76" s="15">
        <v>3041144.57</v>
      </c>
    </row>
    <row r="77" spans="1:9" ht="16.350000000000001" customHeight="1" x14ac:dyDescent="0.15">
      <c r="A77" s="45" t="s">
        <v>143</v>
      </c>
      <c r="B77" s="46"/>
      <c r="C77" s="6" t="s">
        <v>144</v>
      </c>
      <c r="D77" s="14">
        <v>3911000</v>
      </c>
      <c r="E77" s="14">
        <v>76723</v>
      </c>
      <c r="F77" s="14">
        <v>89043282</v>
      </c>
      <c r="G77" s="14">
        <v>27387383.98</v>
      </c>
      <c r="H77" s="15">
        <v>92954282</v>
      </c>
      <c r="I77" s="15">
        <v>27464106.98</v>
      </c>
    </row>
    <row r="78" spans="1:9" s="3" customFormat="1" ht="25.5" customHeight="1" x14ac:dyDescent="0.15">
      <c r="A78" s="47" t="s">
        <v>145</v>
      </c>
      <c r="B78" s="48"/>
      <c r="C78" s="18" t="s">
        <v>146</v>
      </c>
      <c r="D78" s="19">
        <v>500000</v>
      </c>
      <c r="E78" s="19"/>
      <c r="F78" s="19">
        <f>49844000+33894792</f>
        <v>83738792</v>
      </c>
      <c r="G78" s="19">
        <v>2115797.04</v>
      </c>
      <c r="H78" s="20">
        <f>50344000+33894792</f>
        <v>84238792</v>
      </c>
      <c r="I78" s="20">
        <v>2115797.04</v>
      </c>
    </row>
    <row r="79" spans="1:9" ht="13.5" customHeight="1" x14ac:dyDescent="0.15">
      <c r="A79" s="43" t="s">
        <v>147</v>
      </c>
      <c r="B79" s="43"/>
      <c r="C79" s="6" t="s">
        <v>148</v>
      </c>
      <c r="D79" s="14">
        <v>39361380</v>
      </c>
      <c r="E79" s="14">
        <v>11285225.92</v>
      </c>
      <c r="F79" s="14">
        <v>4155900</v>
      </c>
      <c r="G79" s="14" t="s">
        <v>0</v>
      </c>
      <c r="H79" s="15">
        <v>43517280</v>
      </c>
      <c r="I79" s="15">
        <v>11285225.92</v>
      </c>
    </row>
    <row r="80" spans="1:9" ht="16.350000000000001" customHeight="1" x14ac:dyDescent="0.15">
      <c r="A80" s="43" t="s">
        <v>149</v>
      </c>
      <c r="B80" s="43"/>
      <c r="C80" s="6" t="s">
        <v>150</v>
      </c>
      <c r="D80" s="14">
        <v>2767380</v>
      </c>
      <c r="E80" s="14">
        <v>346789.39</v>
      </c>
      <c r="F80" s="14">
        <v>3700000</v>
      </c>
      <c r="G80" s="14" t="s">
        <v>0</v>
      </c>
      <c r="H80" s="15">
        <v>6467380</v>
      </c>
      <c r="I80" s="15">
        <v>346789.39</v>
      </c>
    </row>
    <row r="81" spans="1:9" ht="15" customHeight="1" x14ac:dyDescent="0.15">
      <c r="A81" s="43" t="s">
        <v>151</v>
      </c>
      <c r="B81" s="43"/>
      <c r="C81" s="6" t="s">
        <v>152</v>
      </c>
      <c r="D81" s="14">
        <v>26000000</v>
      </c>
      <c r="E81" s="14">
        <v>10933683.279999999</v>
      </c>
      <c r="F81" s="14" t="s">
        <v>0</v>
      </c>
      <c r="G81" s="14" t="s">
        <v>0</v>
      </c>
      <c r="H81" s="15">
        <v>26000000</v>
      </c>
      <c r="I81" s="15">
        <v>10933683.279999999</v>
      </c>
    </row>
    <row r="82" spans="1:9" ht="16.350000000000001" customHeight="1" x14ac:dyDescent="0.15">
      <c r="A82" s="43" t="s">
        <v>153</v>
      </c>
      <c r="B82" s="43"/>
      <c r="C82" s="6" t="s">
        <v>154</v>
      </c>
      <c r="D82" s="14">
        <v>594000</v>
      </c>
      <c r="E82" s="14">
        <v>4753.25</v>
      </c>
      <c r="F82" s="14">
        <v>455900</v>
      </c>
      <c r="G82" s="14" t="s">
        <v>0</v>
      </c>
      <c r="H82" s="15">
        <v>1049900</v>
      </c>
      <c r="I82" s="15">
        <v>4753.25</v>
      </c>
    </row>
    <row r="83" spans="1:9" ht="15.75" customHeight="1" x14ac:dyDescent="0.15">
      <c r="A83" s="41" t="s">
        <v>155</v>
      </c>
      <c r="B83" s="41"/>
      <c r="C83" s="6" t="s">
        <v>156</v>
      </c>
      <c r="D83" s="14">
        <v>7000000</v>
      </c>
      <c r="E83" s="14" t="s">
        <v>0</v>
      </c>
      <c r="F83" s="14" t="s">
        <v>0</v>
      </c>
      <c r="G83" s="14" t="s">
        <v>0</v>
      </c>
      <c r="H83" s="15">
        <v>7000000</v>
      </c>
      <c r="I83" s="15" t="s">
        <v>0</v>
      </c>
    </row>
    <row r="84" spans="1:9" ht="15" customHeight="1" x14ac:dyDescent="0.15">
      <c r="A84" s="43" t="s">
        <v>157</v>
      </c>
      <c r="B84" s="43"/>
      <c r="C84" s="6" t="s">
        <v>158</v>
      </c>
      <c r="D84" s="14">
        <v>3000000</v>
      </c>
      <c r="E84" s="14" t="s">
        <v>0</v>
      </c>
      <c r="F84" s="14" t="s">
        <v>0</v>
      </c>
      <c r="G84" s="14" t="s">
        <v>0</v>
      </c>
      <c r="H84" s="15">
        <v>3000000</v>
      </c>
      <c r="I84" s="15" t="s">
        <v>0</v>
      </c>
    </row>
    <row r="85" spans="1:9" ht="16.350000000000001" customHeight="1" x14ac:dyDescent="0.15">
      <c r="A85" s="44" t="s">
        <v>159</v>
      </c>
      <c r="B85" s="44"/>
      <c r="C85" s="12" t="s">
        <v>160</v>
      </c>
      <c r="D85" s="13">
        <v>1088481732</v>
      </c>
      <c r="E85" s="13">
        <v>276435460.48000002</v>
      </c>
      <c r="F85" s="13">
        <v>277961146</v>
      </c>
      <c r="G85" s="13">
        <v>40953129.609999999</v>
      </c>
      <c r="H85" s="13">
        <v>1366442878</v>
      </c>
      <c r="I85" s="13">
        <v>317388590.08999997</v>
      </c>
    </row>
    <row r="86" spans="1:9" ht="25.5" customHeight="1" x14ac:dyDescent="0.15">
      <c r="A86" s="41" t="s">
        <v>161</v>
      </c>
      <c r="B86" s="41"/>
      <c r="C86" s="6" t="s">
        <v>162</v>
      </c>
      <c r="D86" s="14">
        <v>28982500</v>
      </c>
      <c r="E86" s="14">
        <v>6882500</v>
      </c>
      <c r="F86" s="14" t="s">
        <v>0</v>
      </c>
      <c r="G86" s="14" t="s">
        <v>0</v>
      </c>
      <c r="H86" s="15">
        <v>28982500</v>
      </c>
      <c r="I86" s="15">
        <v>6882500</v>
      </c>
    </row>
    <row r="87" spans="1:9" ht="16.350000000000001" customHeight="1" x14ac:dyDescent="0.15">
      <c r="A87" s="44" t="s">
        <v>163</v>
      </c>
      <c r="B87" s="44"/>
      <c r="C87" s="12" t="s">
        <v>164</v>
      </c>
      <c r="D87" s="13">
        <v>1117464232</v>
      </c>
      <c r="E87" s="13">
        <v>283317960.48000002</v>
      </c>
      <c r="F87" s="13">
        <v>277961146</v>
      </c>
      <c r="G87" s="13">
        <v>40953129.609999999</v>
      </c>
      <c r="H87" s="13">
        <v>1395425378</v>
      </c>
      <c r="I87" s="13">
        <v>324271090.08999997</v>
      </c>
    </row>
    <row r="88" spans="1:9" ht="29.65" customHeight="1" x14ac:dyDescent="0.15">
      <c r="A88" s="43" t="s">
        <v>165</v>
      </c>
      <c r="B88" s="43"/>
      <c r="C88" s="6" t="s">
        <v>166</v>
      </c>
      <c r="D88" s="14">
        <v>2300000</v>
      </c>
      <c r="E88" s="14" t="s">
        <v>0</v>
      </c>
      <c r="F88" s="14" t="s">
        <v>0</v>
      </c>
      <c r="G88" s="14" t="s">
        <v>0</v>
      </c>
      <c r="H88" s="15">
        <v>2300000</v>
      </c>
      <c r="I88" s="15" t="s">
        <v>0</v>
      </c>
    </row>
    <row r="89" spans="1:9" ht="41.25" customHeight="1" x14ac:dyDescent="0.15">
      <c r="A89" s="41" t="s">
        <v>167</v>
      </c>
      <c r="B89" s="41"/>
      <c r="C89" s="6" t="s">
        <v>168</v>
      </c>
      <c r="D89" s="14">
        <v>2300000</v>
      </c>
      <c r="E89" s="14" t="s">
        <v>0</v>
      </c>
      <c r="F89" s="14" t="s">
        <v>0</v>
      </c>
      <c r="G89" s="14" t="s">
        <v>0</v>
      </c>
      <c r="H89" s="15">
        <v>2300000</v>
      </c>
      <c r="I89" s="15" t="s">
        <v>0</v>
      </c>
    </row>
    <row r="90" spans="1:9" ht="13.5" customHeight="1" x14ac:dyDescent="0.15">
      <c r="A90" s="39" t="s">
        <v>118</v>
      </c>
      <c r="B90" s="39"/>
      <c r="C90" s="12" t="s">
        <v>169</v>
      </c>
      <c r="D90" s="13">
        <v>1119764232</v>
      </c>
      <c r="E90" s="13">
        <v>283317960.48000002</v>
      </c>
      <c r="F90" s="13">
        <v>277961146</v>
      </c>
      <c r="G90" s="13">
        <v>40953129.609999999</v>
      </c>
      <c r="H90" s="13">
        <v>1397725378</v>
      </c>
      <c r="I90" s="13">
        <v>324271090.08999997</v>
      </c>
    </row>
    <row r="91" spans="1:9" ht="15" customHeight="1" x14ac:dyDescent="0.15">
      <c r="A91" s="39" t="s">
        <v>170</v>
      </c>
      <c r="B91" s="39"/>
      <c r="C91" s="12" t="s">
        <v>0</v>
      </c>
      <c r="D91" s="21" t="s">
        <v>0</v>
      </c>
      <c r="E91" s="22" t="s">
        <v>0</v>
      </c>
      <c r="F91" s="22" t="s">
        <v>0</v>
      </c>
      <c r="G91" s="22" t="s">
        <v>0</v>
      </c>
      <c r="H91" s="23" t="s">
        <v>0</v>
      </c>
      <c r="I91" s="23" t="s">
        <v>0</v>
      </c>
    </row>
    <row r="92" spans="1:9" ht="15" customHeight="1" x14ac:dyDescent="0.15">
      <c r="A92" s="41" t="s">
        <v>171</v>
      </c>
      <c r="B92" s="41"/>
      <c r="C92" s="6" t="s">
        <v>172</v>
      </c>
      <c r="D92" s="14" t="s">
        <v>0</v>
      </c>
      <c r="E92" s="14" t="s">
        <v>0</v>
      </c>
      <c r="F92" s="14" t="s">
        <v>0</v>
      </c>
      <c r="G92" s="14">
        <v>-29728.89</v>
      </c>
      <c r="H92" s="15" t="s">
        <v>0</v>
      </c>
      <c r="I92" s="15">
        <v>-29728.89</v>
      </c>
    </row>
    <row r="93" spans="1:9" ht="27.75" customHeight="1" x14ac:dyDescent="0.15">
      <c r="A93" s="41" t="s">
        <v>173</v>
      </c>
      <c r="B93" s="41"/>
      <c r="C93" s="6" t="s">
        <v>174</v>
      </c>
      <c r="D93" s="14" t="s">
        <v>0</v>
      </c>
      <c r="E93" s="14" t="s">
        <v>0</v>
      </c>
      <c r="F93" s="14" t="s">
        <v>0</v>
      </c>
      <c r="G93" s="14">
        <v>-29728.89</v>
      </c>
      <c r="H93" s="15" t="s">
        <v>0</v>
      </c>
      <c r="I93" s="15">
        <v>-29728.89</v>
      </c>
    </row>
    <row r="94" spans="1:9" ht="12" customHeight="1" x14ac:dyDescent="0.15">
      <c r="A94" s="42" t="s">
        <v>118</v>
      </c>
      <c r="B94" s="42"/>
      <c r="C94" s="24" t="s">
        <v>160</v>
      </c>
      <c r="D94" s="13" t="s">
        <v>0</v>
      </c>
      <c r="E94" s="13" t="s">
        <v>0</v>
      </c>
      <c r="F94" s="13" t="s">
        <v>0</v>
      </c>
      <c r="G94" s="13">
        <v>-29728.89</v>
      </c>
      <c r="H94" s="13" t="s">
        <v>0</v>
      </c>
      <c r="I94" s="13">
        <v>-29728.89</v>
      </c>
    </row>
    <row r="95" spans="1:9" ht="15.75" customHeight="1" x14ac:dyDescent="0.15">
      <c r="A95" s="39" t="s">
        <v>175</v>
      </c>
      <c r="B95" s="39"/>
      <c r="C95" s="12" t="s">
        <v>0</v>
      </c>
      <c r="D95" s="21" t="s">
        <v>0</v>
      </c>
      <c r="E95" s="22" t="s">
        <v>0</v>
      </c>
      <c r="F95" s="22" t="s">
        <v>0</v>
      </c>
      <c r="G95" s="22" t="s">
        <v>0</v>
      </c>
      <c r="H95" s="23" t="s">
        <v>0</v>
      </c>
      <c r="I95" s="23" t="s">
        <v>0</v>
      </c>
    </row>
    <row r="96" spans="1:9" s="4" customFormat="1" ht="11.25" customHeight="1" x14ac:dyDescent="0.15">
      <c r="A96" s="40" t="s">
        <v>176</v>
      </c>
      <c r="B96" s="40"/>
      <c r="C96" s="18" t="s">
        <v>0</v>
      </c>
      <c r="D96" s="14">
        <v>32773127</v>
      </c>
      <c r="E96" s="14">
        <v>30489277.559999999</v>
      </c>
      <c r="F96" s="14">
        <v>-170672061</v>
      </c>
      <c r="G96" s="14">
        <v>-20523765.809999999</v>
      </c>
      <c r="H96" s="14">
        <v>-137898934</v>
      </c>
      <c r="I96" s="14">
        <v>9965511.75</v>
      </c>
    </row>
    <row r="97" spans="1:9" s="4" customFormat="1" ht="14.25" customHeight="1" x14ac:dyDescent="0.15">
      <c r="A97" s="40" t="s">
        <v>177</v>
      </c>
      <c r="B97" s="40"/>
      <c r="C97" s="18" t="s">
        <v>178</v>
      </c>
      <c r="D97" s="14" t="s">
        <v>0</v>
      </c>
      <c r="E97" s="14">
        <v>-30489277.559999999</v>
      </c>
      <c r="F97" s="14" t="s">
        <v>0</v>
      </c>
      <c r="G97" s="14">
        <v>20523765.809999999</v>
      </c>
      <c r="H97" s="14" t="s">
        <v>0</v>
      </c>
      <c r="I97" s="14">
        <v>-9965511.75</v>
      </c>
    </row>
    <row r="98" spans="1:9" s="4" customFormat="1" ht="13.9" customHeight="1" x14ac:dyDescent="0.15">
      <c r="A98" s="38" t="s">
        <v>179</v>
      </c>
      <c r="B98" s="38"/>
      <c r="C98" s="18" t="s">
        <v>180</v>
      </c>
      <c r="D98" s="14" t="s">
        <v>0</v>
      </c>
      <c r="E98" s="14">
        <v>-100971.17</v>
      </c>
      <c r="F98" s="14" t="s">
        <v>0</v>
      </c>
      <c r="G98" s="14">
        <v>-11505158.449999999</v>
      </c>
      <c r="H98" s="14" t="s">
        <v>0</v>
      </c>
      <c r="I98" s="14">
        <v>-11606129.619999999</v>
      </c>
    </row>
    <row r="99" spans="1:9" s="4" customFormat="1" ht="13.9" customHeight="1" x14ac:dyDescent="0.15">
      <c r="A99" s="38" t="s">
        <v>181</v>
      </c>
      <c r="B99" s="38"/>
      <c r="C99" s="18" t="s">
        <v>182</v>
      </c>
      <c r="D99" s="14" t="s">
        <v>0</v>
      </c>
      <c r="E99" s="14">
        <v>-30388306.390000001</v>
      </c>
      <c r="F99" s="14" t="s">
        <v>0</v>
      </c>
      <c r="G99" s="14">
        <v>32028924.260000002</v>
      </c>
      <c r="H99" s="14" t="s">
        <v>0</v>
      </c>
      <c r="I99" s="14">
        <v>1640617.87</v>
      </c>
    </row>
    <row r="100" spans="1:9" s="4" customFormat="1" ht="12.75" customHeight="1" x14ac:dyDescent="0.15">
      <c r="A100" s="37" t="s">
        <v>183</v>
      </c>
      <c r="B100" s="37"/>
      <c r="C100" s="25" t="s">
        <v>184</v>
      </c>
      <c r="D100" s="26" t="s">
        <v>0</v>
      </c>
      <c r="E100" s="26" t="s">
        <v>0</v>
      </c>
      <c r="F100" s="26">
        <v>74539882</v>
      </c>
      <c r="G100" s="26" t="s">
        <v>0</v>
      </c>
      <c r="H100" s="26">
        <v>74539882</v>
      </c>
      <c r="I100" s="26" t="s">
        <v>0</v>
      </c>
    </row>
    <row r="101" spans="1:9" s="4" customFormat="1" ht="15" customHeight="1" x14ac:dyDescent="0.15">
      <c r="A101" s="36" t="s">
        <v>185</v>
      </c>
      <c r="B101" s="36"/>
      <c r="C101" s="27" t="s">
        <v>186</v>
      </c>
      <c r="D101" s="28">
        <v>-32773127</v>
      </c>
      <c r="E101" s="28">
        <v>-30489277.559999999</v>
      </c>
      <c r="F101" s="28">
        <v>96132179</v>
      </c>
      <c r="G101" s="28">
        <v>20523765.809999999</v>
      </c>
      <c r="H101" s="28">
        <v>63359052</v>
      </c>
      <c r="I101" s="28">
        <v>-9965511.75</v>
      </c>
    </row>
    <row r="102" spans="1:9" ht="12.75" x14ac:dyDescent="0.15">
      <c r="A102" s="29"/>
      <c r="B102" s="29"/>
      <c r="C102" s="29"/>
      <c r="D102" s="30"/>
      <c r="E102" s="30"/>
      <c r="F102" s="30"/>
      <c r="G102" s="30"/>
      <c r="H102" s="29"/>
      <c r="I102" s="29"/>
    </row>
    <row r="105" spans="1:9" ht="18.75" customHeight="1" x14ac:dyDescent="0.15">
      <c r="A105" s="61" t="s">
        <v>190</v>
      </c>
      <c r="B105" s="61"/>
      <c r="C105" s="61"/>
      <c r="D105" s="61"/>
      <c r="E105" s="61"/>
      <c r="F105" s="61"/>
      <c r="G105" s="61"/>
      <c r="H105" s="61"/>
      <c r="I105" s="61"/>
    </row>
  </sheetData>
  <mergeCells count="109">
    <mergeCell ref="A105:I105"/>
    <mergeCell ref="A1:H1"/>
    <mergeCell ref="A2:I2"/>
    <mergeCell ref="D4:E4"/>
    <mergeCell ref="F4:G4"/>
    <mergeCell ref="H4:I4"/>
    <mergeCell ref="A4:B6"/>
    <mergeCell ref="C4:C6"/>
    <mergeCell ref="D5:D6"/>
    <mergeCell ref="E5:E6"/>
    <mergeCell ref="F5:F6"/>
    <mergeCell ref="H5:H6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1:B41"/>
    <mergeCell ref="A42:B42"/>
    <mergeCell ref="A43:B43"/>
    <mergeCell ref="A44:B44"/>
    <mergeCell ref="A45:B45"/>
    <mergeCell ref="A46:B46"/>
    <mergeCell ref="A47:B47"/>
    <mergeCell ref="A37:B37"/>
    <mergeCell ref="A38:B38"/>
    <mergeCell ref="A39:B39"/>
    <mergeCell ref="A40:B40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54:B54"/>
    <mergeCell ref="A70:B70"/>
    <mergeCell ref="A69:B69"/>
    <mergeCell ref="A68:B68"/>
    <mergeCell ref="A67:B67"/>
    <mergeCell ref="A60:B60"/>
    <mergeCell ref="A61:B61"/>
    <mergeCell ref="A62:B62"/>
    <mergeCell ref="A63:B63"/>
    <mergeCell ref="A64:B64"/>
    <mergeCell ref="A65:B65"/>
    <mergeCell ref="A66:B66"/>
    <mergeCell ref="A80:B80"/>
    <mergeCell ref="A77:B77"/>
    <mergeCell ref="A78:B78"/>
    <mergeCell ref="A73:B73"/>
    <mergeCell ref="A72:B72"/>
    <mergeCell ref="A74:B74"/>
    <mergeCell ref="A75:B75"/>
    <mergeCell ref="A76:B76"/>
    <mergeCell ref="A71:B71"/>
    <mergeCell ref="G5:G6"/>
    <mergeCell ref="I5:I6"/>
    <mergeCell ref="A101:B101"/>
    <mergeCell ref="A100:B100"/>
    <mergeCell ref="A99:B99"/>
    <mergeCell ref="A98:B98"/>
    <mergeCell ref="A95:B95"/>
    <mergeCell ref="A96:B96"/>
    <mergeCell ref="A97:B97"/>
    <mergeCell ref="A92:B92"/>
    <mergeCell ref="A93:B93"/>
    <mergeCell ref="A94:B94"/>
    <mergeCell ref="A89:B89"/>
    <mergeCell ref="A90:B90"/>
    <mergeCell ref="A91:B91"/>
    <mergeCell ref="A83:B83"/>
    <mergeCell ref="A84:B84"/>
    <mergeCell ref="A85:B85"/>
    <mergeCell ref="A86:B86"/>
    <mergeCell ref="A87:B87"/>
    <mergeCell ref="A88:B88"/>
    <mergeCell ref="A81:B81"/>
    <mergeCell ref="A82:B82"/>
    <mergeCell ref="A79:B79"/>
  </mergeCells>
  <pageMargins left="0.39370078740157483" right="0.39370078740157483" top="0.39370078740157483" bottom="0.39370078740157483" header="0" footer="0"/>
  <pageSetup paperSize="9" scale="80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55072091 2026_04_14 13_58_46</dc:title>
  <dc:creator>FastReport.NET</dc:creator>
  <cp:lastModifiedBy>Гайдучик Наталія</cp:lastModifiedBy>
  <cp:lastPrinted>2026-04-27T07:40:23Z</cp:lastPrinted>
  <dcterms:created xsi:type="dcterms:W3CDTF">2009-06-17T07:33:19Z</dcterms:created>
  <dcterms:modified xsi:type="dcterms:W3CDTF">2026-04-27T07:42:36Z</dcterms:modified>
</cp:coreProperties>
</file>