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0 сесія\проєкти\"/>
    </mc:Choice>
  </mc:AlternateContent>
  <xr:revisionPtr revIDLastSave="0" documentId="13_ncr:1_{4E195DFF-FEF3-43DC-AE27-41BA4A1ABE1F}" xr6:coauthVersionLast="47" xr6:coauthVersionMax="47" xr10:uidLastSave="{00000000-0000-0000-0000-000000000000}"/>
  <bookViews>
    <workbookView xWindow="4200" yWindow="4200" windowWidth="21600" windowHeight="11385" tabRatio="540" xr2:uid="{00000000-000D-0000-FFFF-FFFF00000000}"/>
  </bookViews>
  <sheets>
    <sheet name="25.06.26" sheetId="11" r:id="rId1"/>
  </sheets>
  <definedNames>
    <definedName name="_xlnm._FilterDatabase" localSheetId="0" hidden="1">'25.06.26'!$A$11:$K$38</definedName>
    <definedName name="_xlnm.Print_Titles" localSheetId="0">'25.06.26'!$11:$11</definedName>
    <definedName name="_xlnm.Print_Area" localSheetId="0">'25.06.26'!$A$1:$J$44</definedName>
  </definedNames>
  <calcPr calcId="191029" refMode="R1C1"/>
</workbook>
</file>

<file path=xl/calcChain.xml><?xml version="1.0" encoding="utf-8"?>
<calcChain xmlns="http://schemas.openxmlformats.org/spreadsheetml/2006/main">
  <c r="G38" i="11" l="1"/>
  <c r="H38" i="11"/>
  <c r="G24" i="11"/>
  <c r="G25" i="11"/>
  <c r="H24" i="11"/>
  <c r="H25" i="11"/>
  <c r="G27" i="11"/>
</calcChain>
</file>

<file path=xl/sharedStrings.xml><?xml version="1.0" encoding="utf-8"?>
<sst xmlns="http://schemas.openxmlformats.org/spreadsheetml/2006/main" count="80" uniqueCount="64">
  <si>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</si>
  <si>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</si>
  <si>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</si>
  <si>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</si>
  <si>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</si>
  <si>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</si>
  <si>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</si>
  <si>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</si>
  <si>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</si>
  <si>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</si>
  <si>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</si>
  <si>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</si>
  <si>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</si>
  <si>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</si>
  <si>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</si>
  <si>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</si>
  <si>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</si>
  <si>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</si>
  <si>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</si>
  <si>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</si>
  <si>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</si>
  <si>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</si>
  <si>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</si>
  <si>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</si>
  <si>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</si>
  <si>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</si>
  <si>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</si>
  <si>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</si>
  <si>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</si>
  <si>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</si>
  <si>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</si>
  <si>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</si>
  <si>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</si>
  <si>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</si>
  <si>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</si>
  <si>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</si>
  <si>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</si>
  <si>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</si>
  <si>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</si>
  <si>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</si>
  <si>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</si>
  <si>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</si>
  <si>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</si>
  <si>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</si>
  <si>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Міська програма реалізації проєкту “Співпраця на користь клімату - розвиток зеленої інфраструктури в Ленчні та Ковелі” на 2025-2027 роки</t>
  </si>
  <si>
    <t>Рішення міської ради від 27.02.2025р. №60/8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</si>
  <si>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</si>
  <si>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</si>
  <si>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</si>
  <si>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</si>
  <si>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</si>
  <si>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</si>
  <si>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</si>
  <si>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</si>
  <si>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поводження з безпритульними тваринами в Ковельській ТГ на 2026-2028 роки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</si>
  <si>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</si>
  <si>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</si>
  <si>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</si>
  <si>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Рішення міської ради від 23.12.2025р. № 73/11</t>
  </si>
  <si>
    <t>Внески до статутного капіталу суб’єктів господарювання</t>
  </si>
  <si>
    <t>Рішення міської ради від 23.12.2025р. № 73/8</t>
  </si>
  <si>
    <t>Рішення міської ради від 23.12.2025р. № 73/10</t>
  </si>
  <si>
    <t>Додаток 6</t>
  </si>
  <si>
    <t>25.06.2026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</si>
</sst>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8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wrapText="1"/>
    </xf>
    <xf numFmtId="164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center"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" fontId="10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4" fontId="11" fillId="0" borderId="6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0" fontId="11" fillId="0" borderId="5" xfId="0" applyNumberFormat="1" applyFont="1" applyBorder="1" applyAlignment="1">
      <alignment horizontal="center" vertical="center"/>
    </xf>
    <xf numFmtId="168" fontId="11" fillId="0" borderId="6" xfId="0" applyNumberFormat="1" applyFont="1" applyBorder="1" applyAlignment="1">
      <alignment horizontal="center" vertical="center" wrapText="1"/>
    </xf>
    <xf numFmtId="167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169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10" xfId="0" applyNumberFormat="1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EC6A8-0A85-4C45-9065-4B2CC6B4F159}">
  <sheetPr>
    <pageSetUpPr fitToPage="1"/>
  </sheetPr>
  <dimension ref="A1:K42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9"/>
      <c r="I1" s="50" t="s">
        <v>62</v>
      </c>
      <c r="J1" s="49"/>
      <c r="K1" s="4"/>
    </row>
    <row r="2" spans="1:11" s="2" customFormat="1" ht="12.75" customHeight="1" x14ac:dyDescent="0.25">
      <c r="H2" s="50"/>
      <c r="I2" s="76" t="s">
        <v>16</v>
      </c>
      <c r="J2" s="76"/>
      <c r="K2" s="4"/>
    </row>
    <row r="3" spans="1:11" s="2" customFormat="1" ht="12.75" customHeight="1" x14ac:dyDescent="0.25">
      <c r="H3" s="50"/>
      <c r="I3" s="77" t="s">
        <v>63</v>
      </c>
      <c r="J3" s="77"/>
      <c r="K3" s="4"/>
    </row>
    <row r="4" spans="1:11" s="2" customFormat="1" x14ac:dyDescent="0.25">
      <c r="A4" s="78" t="s">
        <v>33</v>
      </c>
      <c r="B4" s="78"/>
      <c r="C4" s="78"/>
      <c r="D4" s="78"/>
      <c r="E4" s="78"/>
      <c r="F4" s="78"/>
      <c r="G4" s="78"/>
      <c r="H4" s="78"/>
      <c r="I4" s="78"/>
      <c r="J4" s="78"/>
      <c r="K4" s="4"/>
    </row>
    <row r="5" spans="1:11" s="1" customFormat="1" ht="18.75" x14ac:dyDescent="0.3">
      <c r="A5" s="79" t="s">
        <v>34</v>
      </c>
      <c r="B5" s="79"/>
      <c r="C5" s="79"/>
      <c r="D5" s="79"/>
      <c r="E5" s="79"/>
      <c r="F5" s="79"/>
      <c r="G5" s="79"/>
      <c r="H5" s="79"/>
      <c r="I5" s="79"/>
      <c r="J5" s="79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x14ac:dyDescent="0.25">
      <c r="J8" s="9" t="s">
        <v>1</v>
      </c>
    </row>
    <row r="9" spans="1:11" s="2" customFormat="1" x14ac:dyDescent="0.25">
      <c r="A9" s="80" t="s">
        <v>2</v>
      </c>
      <c r="B9" s="73" t="s">
        <v>3</v>
      </c>
      <c r="C9" s="73" t="s">
        <v>4</v>
      </c>
      <c r="D9" s="73" t="s">
        <v>5</v>
      </c>
      <c r="E9" s="73" t="s">
        <v>6</v>
      </c>
      <c r="F9" s="73" t="s">
        <v>7</v>
      </c>
      <c r="G9" s="73" t="s">
        <v>8</v>
      </c>
      <c r="H9" s="73" t="s">
        <v>9</v>
      </c>
      <c r="I9" s="73" t="s">
        <v>10</v>
      </c>
      <c r="J9" s="75"/>
      <c r="K9" s="4"/>
    </row>
    <row r="10" spans="1:11" s="2" customFormat="1" ht="45" x14ac:dyDescent="0.25">
      <c r="A10" s="81"/>
      <c r="B10" s="74"/>
      <c r="C10" s="74"/>
      <c r="D10" s="74"/>
      <c r="E10" s="74"/>
      <c r="F10" s="74"/>
      <c r="G10" s="74"/>
      <c r="H10" s="74"/>
      <c r="I10" s="51" t="s">
        <v>11</v>
      </c>
      <c r="J10" s="10" t="s">
        <v>12</v>
      </c>
      <c r="K10" s="4"/>
    </row>
    <row r="11" spans="1:11" s="2" customForma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3">
        <v>10</v>
      </c>
      <c r="K11" s="4"/>
    </row>
    <row r="12" spans="1:11" s="2" customFormat="1" ht="30" x14ac:dyDescent="0.25">
      <c r="A12" s="32">
        <v>200000</v>
      </c>
      <c r="B12" s="33"/>
      <c r="C12" s="33"/>
      <c r="D12" s="34" t="s">
        <v>35</v>
      </c>
      <c r="E12" s="34"/>
      <c r="F12" s="27"/>
      <c r="G12" s="26">
        <v>35650295</v>
      </c>
      <c r="H12" s="26">
        <v>32456295</v>
      </c>
      <c r="I12" s="26">
        <v>3194000</v>
      </c>
      <c r="J12" s="31">
        <v>3194000</v>
      </c>
      <c r="K12" s="4"/>
    </row>
    <row r="13" spans="1:11" s="2" customFormat="1" ht="135" x14ac:dyDescent="0.25">
      <c r="A13" s="17">
        <v>210000</v>
      </c>
      <c r="B13" s="18"/>
      <c r="C13" s="18"/>
      <c r="D13" s="48" t="s">
        <v>36</v>
      </c>
      <c r="E13" s="19"/>
      <c r="F13" s="19"/>
      <c r="G13" s="20">
        <v>35650295</v>
      </c>
      <c r="H13" s="20">
        <v>32456295</v>
      </c>
      <c r="I13" s="20">
        <v>3194000</v>
      </c>
      <c r="J13" s="21">
        <v>3194000</v>
      </c>
      <c r="K13" s="4"/>
    </row>
    <row r="14" spans="1:11" s="2" customFormat="1" ht="62.25" customHeight="1" x14ac:dyDescent="0.25">
      <c r="A14" s="22">
        <v>210180</v>
      </c>
      <c r="B14" s="23">
        <v>180</v>
      </c>
      <c r="C14" s="24">
        <v>133</v>
      </c>
      <c r="D14" s="25" t="s">
        <v>39</v>
      </c>
      <c r="E14" s="25" t="s">
        <v>37</v>
      </c>
      <c r="F14" s="25" t="s">
        <v>38</v>
      </c>
      <c r="G14" s="26">
        <v>160000</v>
      </c>
      <c r="H14" s="26">
        <v>160000</v>
      </c>
      <c r="I14" s="27"/>
      <c r="J14" s="28"/>
      <c r="K14" s="4"/>
    </row>
    <row r="15" spans="1:11" s="2" customFormat="1" ht="58.5" customHeight="1" x14ac:dyDescent="0.25">
      <c r="A15" s="22">
        <v>210180</v>
      </c>
      <c r="B15" s="23">
        <v>180</v>
      </c>
      <c r="C15" s="24">
        <v>133</v>
      </c>
      <c r="D15" s="25" t="s">
        <v>39</v>
      </c>
      <c r="E15" s="25" t="s">
        <v>40</v>
      </c>
      <c r="F15" s="25" t="s">
        <v>41</v>
      </c>
      <c r="G15" s="26">
        <v>181500</v>
      </c>
      <c r="H15" s="26">
        <v>181500</v>
      </c>
      <c r="I15" s="27"/>
      <c r="J15" s="28"/>
      <c r="K15" s="4"/>
    </row>
    <row r="16" spans="1:11" s="2" customFormat="1" ht="79.5" customHeight="1" x14ac:dyDescent="0.25">
      <c r="A16" s="22">
        <v>217700</v>
      </c>
      <c r="B16" s="29">
        <v>7700</v>
      </c>
      <c r="C16" s="24">
        <v>133</v>
      </c>
      <c r="D16" s="25" t="s">
        <v>43</v>
      </c>
      <c r="E16" s="25" t="s">
        <v>44</v>
      </c>
      <c r="F16" s="25" t="s">
        <v>45</v>
      </c>
      <c r="G16" s="26">
        <v>3194000</v>
      </c>
      <c r="H16" s="27"/>
      <c r="I16" s="26">
        <v>3194000</v>
      </c>
      <c r="J16" s="31">
        <v>3194000</v>
      </c>
      <c r="K16" s="4"/>
    </row>
    <row r="17" spans="1:11" s="2" customFormat="1" ht="132.75" customHeight="1" x14ac:dyDescent="0.25">
      <c r="A17" s="22">
        <v>218240</v>
      </c>
      <c r="B17" s="29">
        <v>8240</v>
      </c>
      <c r="C17" s="24">
        <v>380</v>
      </c>
      <c r="D17" s="25" t="s">
        <v>46</v>
      </c>
      <c r="E17" s="25" t="s">
        <v>22</v>
      </c>
      <c r="F17" s="25" t="s">
        <v>23</v>
      </c>
      <c r="G17" s="26">
        <v>24160000</v>
      </c>
      <c r="H17" s="26">
        <v>24160000</v>
      </c>
      <c r="I17" s="27"/>
      <c r="J17" s="28"/>
      <c r="K17" s="4"/>
    </row>
    <row r="18" spans="1:11" s="2" customFormat="1" ht="30" x14ac:dyDescent="0.25">
      <c r="A18" s="32">
        <v>600000</v>
      </c>
      <c r="B18" s="33"/>
      <c r="C18" s="33"/>
      <c r="D18" s="34" t="s">
        <v>47</v>
      </c>
      <c r="E18" s="34"/>
      <c r="F18" s="27"/>
      <c r="G18" s="26">
        <v>10748412</v>
      </c>
      <c r="H18" s="26">
        <v>3354428</v>
      </c>
      <c r="I18" s="26">
        <v>7393984</v>
      </c>
      <c r="J18" s="31">
        <v>7393984</v>
      </c>
      <c r="K18" s="4"/>
    </row>
    <row r="19" spans="1:11" s="2" customFormat="1" ht="27" x14ac:dyDescent="0.25">
      <c r="A19" s="17">
        <v>610000</v>
      </c>
      <c r="B19" s="18"/>
      <c r="C19" s="18"/>
      <c r="D19" s="48" t="s">
        <v>48</v>
      </c>
      <c r="E19" s="19"/>
      <c r="F19" s="19"/>
      <c r="G19" s="20">
        <v>10748412</v>
      </c>
      <c r="H19" s="20">
        <v>3354428</v>
      </c>
      <c r="I19" s="20">
        <v>7393984</v>
      </c>
      <c r="J19" s="21">
        <v>7393984</v>
      </c>
      <c r="K19" s="4"/>
    </row>
    <row r="20" spans="1:11" s="2" customFormat="1" ht="54" x14ac:dyDescent="0.25">
      <c r="A20" s="22">
        <v>611021</v>
      </c>
      <c r="B20" s="29">
        <v>1021</v>
      </c>
      <c r="C20" s="24">
        <v>921</v>
      </c>
      <c r="D20" s="25" t="s">
        <v>49</v>
      </c>
      <c r="E20" s="25" t="s">
        <v>40</v>
      </c>
      <c r="F20" s="25" t="s">
        <v>41</v>
      </c>
      <c r="G20" s="26">
        <v>65000</v>
      </c>
      <c r="H20" s="26">
        <v>65000</v>
      </c>
      <c r="I20" s="27"/>
      <c r="J20" s="28"/>
      <c r="K20" s="4"/>
    </row>
    <row r="21" spans="1:11" s="2" customFormat="1" ht="45" x14ac:dyDescent="0.25">
      <c r="A21" s="32">
        <v>800000</v>
      </c>
      <c r="B21" s="33"/>
      <c r="C21" s="33"/>
      <c r="D21" s="34" t="s">
        <v>24</v>
      </c>
      <c r="E21" s="34"/>
      <c r="F21" s="27"/>
      <c r="G21" s="26">
        <v>22273466</v>
      </c>
      <c r="H21" s="26">
        <v>22273466</v>
      </c>
      <c r="I21" s="27"/>
      <c r="J21" s="28"/>
      <c r="K21" s="4"/>
    </row>
    <row r="22" spans="1:11" s="2" customFormat="1" ht="27" x14ac:dyDescent="0.25">
      <c r="A22" s="17">
        <v>810000</v>
      </c>
      <c r="B22" s="18"/>
      <c r="C22" s="18"/>
      <c r="D22" s="48" t="s">
        <v>25</v>
      </c>
      <c r="E22" s="19"/>
      <c r="F22" s="19"/>
      <c r="G22" s="20">
        <v>22273466</v>
      </c>
      <c r="H22" s="20">
        <v>22273466</v>
      </c>
      <c r="I22" s="35"/>
      <c r="J22" s="36"/>
      <c r="K22" s="4"/>
    </row>
    <row r="23" spans="1:11" s="2" customFormat="1" ht="67.5" x14ac:dyDescent="0.25">
      <c r="A23" s="22">
        <v>813242</v>
      </c>
      <c r="B23" s="29">
        <v>3242</v>
      </c>
      <c r="C23" s="30">
        <v>1090</v>
      </c>
      <c r="D23" s="25" t="s">
        <v>51</v>
      </c>
      <c r="E23" s="25" t="s">
        <v>26</v>
      </c>
      <c r="F23" s="25" t="s">
        <v>27</v>
      </c>
      <c r="G23" s="26">
        <v>6139800</v>
      </c>
      <c r="H23" s="26">
        <v>6139800</v>
      </c>
      <c r="I23" s="27"/>
      <c r="J23" s="28"/>
      <c r="K23" s="4"/>
    </row>
    <row r="24" spans="1:11" s="2" customFormat="1" ht="75" x14ac:dyDescent="0.25">
      <c r="A24" s="47">
        <v>1200000</v>
      </c>
      <c r="B24" s="33"/>
      <c r="C24" s="33"/>
      <c r="D24" s="34" t="s">
        <v>52</v>
      </c>
      <c r="E24" s="34"/>
      <c r="F24" s="27"/>
      <c r="G24" s="26">
        <f>H24+I24</f>
        <v>194076502</v>
      </c>
      <c r="H24" s="26">
        <f>H25</f>
        <v>173604602</v>
      </c>
      <c r="I24" s="26">
        <v>20471900</v>
      </c>
      <c r="J24" s="31">
        <v>19710000</v>
      </c>
      <c r="K24" s="4"/>
    </row>
    <row r="25" spans="1:11" s="2" customFormat="1" ht="27" x14ac:dyDescent="0.25">
      <c r="A25" s="37">
        <v>1210000</v>
      </c>
      <c r="B25" s="18"/>
      <c r="C25" s="18"/>
      <c r="D25" s="48" t="s">
        <v>53</v>
      </c>
      <c r="E25" s="19"/>
      <c r="F25" s="19"/>
      <c r="G25" s="20">
        <f>H25+I25</f>
        <v>194076502</v>
      </c>
      <c r="H25" s="20">
        <f>172812560+792042</f>
        <v>173604602</v>
      </c>
      <c r="I25" s="20">
        <v>20471900</v>
      </c>
      <c r="J25" s="21">
        <v>19710000</v>
      </c>
      <c r="K25" s="4"/>
    </row>
    <row r="26" spans="1:11" s="2" customFormat="1" ht="54" x14ac:dyDescent="0.25">
      <c r="A26" s="38">
        <v>1216030</v>
      </c>
      <c r="B26" s="29">
        <v>6030</v>
      </c>
      <c r="C26" s="24">
        <v>620</v>
      </c>
      <c r="D26" s="25" t="s">
        <v>42</v>
      </c>
      <c r="E26" s="25" t="s">
        <v>54</v>
      </c>
      <c r="F26" s="25" t="s">
        <v>61</v>
      </c>
      <c r="G26" s="26">
        <v>2100000</v>
      </c>
      <c r="H26" s="26">
        <v>2100000</v>
      </c>
      <c r="I26" s="27"/>
      <c r="J26" s="28"/>
      <c r="K26" s="4"/>
    </row>
    <row r="27" spans="1:11" s="2" customFormat="1" ht="54" x14ac:dyDescent="0.25">
      <c r="A27" s="38">
        <v>1216030</v>
      </c>
      <c r="B27" s="29">
        <v>6030</v>
      </c>
      <c r="C27" s="24">
        <v>620</v>
      </c>
      <c r="D27" s="25" t="s">
        <v>42</v>
      </c>
      <c r="E27" s="25" t="s">
        <v>55</v>
      </c>
      <c r="F27" s="25" t="s">
        <v>60</v>
      </c>
      <c r="G27" s="26">
        <f>H27</f>
        <v>67606733</v>
      </c>
      <c r="H27" s="26">
        <v>67606733</v>
      </c>
      <c r="I27" s="27"/>
      <c r="J27" s="28"/>
      <c r="K27" s="4"/>
    </row>
    <row r="28" spans="1:11" s="2" customFormat="1" ht="115.5" customHeight="1" x14ac:dyDescent="0.25">
      <c r="A28" s="38">
        <v>1217461</v>
      </c>
      <c r="B28" s="29">
        <v>7461</v>
      </c>
      <c r="C28" s="24">
        <v>456</v>
      </c>
      <c r="D28" s="25" t="s">
        <v>56</v>
      </c>
      <c r="E28" s="25" t="s">
        <v>50</v>
      </c>
      <c r="F28" s="25" t="s">
        <v>58</v>
      </c>
      <c r="G28" s="26">
        <v>181440</v>
      </c>
      <c r="H28" s="26">
        <v>181440</v>
      </c>
      <c r="I28" s="27"/>
      <c r="J28" s="28"/>
      <c r="K28" s="4"/>
    </row>
    <row r="29" spans="1:11" s="2" customFormat="1" ht="54" x14ac:dyDescent="0.25">
      <c r="A29" s="38">
        <v>1217670</v>
      </c>
      <c r="B29" s="29">
        <v>7670</v>
      </c>
      <c r="C29" s="24">
        <v>490</v>
      </c>
      <c r="D29" s="25" t="s">
        <v>59</v>
      </c>
      <c r="E29" s="25" t="s">
        <v>55</v>
      </c>
      <c r="F29" s="25" t="s">
        <v>60</v>
      </c>
      <c r="G29" s="26">
        <v>17430000</v>
      </c>
      <c r="H29" s="26"/>
      <c r="I29" s="26">
        <v>17430000</v>
      </c>
      <c r="J29" s="31">
        <v>17430000</v>
      </c>
      <c r="K29" s="4"/>
    </row>
    <row r="30" spans="1:11" s="44" customFormat="1" ht="45" x14ac:dyDescent="0.2">
      <c r="A30" s="55">
        <v>3700000</v>
      </c>
      <c r="B30" s="56"/>
      <c r="C30" s="56"/>
      <c r="D30" s="34" t="s">
        <v>28</v>
      </c>
      <c r="E30" s="34"/>
      <c r="F30" s="34"/>
      <c r="G30" s="39">
        <v>45372500</v>
      </c>
      <c r="H30" s="39">
        <v>45372500</v>
      </c>
      <c r="I30" s="42"/>
      <c r="J30" s="43"/>
      <c r="K30" s="40"/>
    </row>
    <row r="31" spans="1:11" s="61" customFormat="1" x14ac:dyDescent="0.25">
      <c r="A31" s="57">
        <v>3710000</v>
      </c>
      <c r="B31" s="58"/>
      <c r="C31" s="59"/>
      <c r="D31" s="48" t="s">
        <v>29</v>
      </c>
      <c r="E31" s="48"/>
      <c r="F31" s="48"/>
      <c r="G31" s="45">
        <v>45372500</v>
      </c>
      <c r="H31" s="45">
        <v>45372500</v>
      </c>
      <c r="I31" s="53"/>
      <c r="J31" s="54"/>
      <c r="K31" s="60"/>
    </row>
    <row r="32" spans="1:11" ht="108" x14ac:dyDescent="0.25">
      <c r="A32" s="38">
        <v>3719730</v>
      </c>
      <c r="B32" s="29">
        <v>9730</v>
      </c>
      <c r="C32" s="24">
        <v>180</v>
      </c>
      <c r="D32" s="25" t="s">
        <v>57</v>
      </c>
      <c r="E32" s="25" t="s">
        <v>55</v>
      </c>
      <c r="F32" s="25" t="s">
        <v>60</v>
      </c>
      <c r="G32" s="26">
        <v>2300000</v>
      </c>
      <c r="H32" s="26">
        <v>2300000</v>
      </c>
      <c r="I32" s="27"/>
      <c r="J32" s="28"/>
    </row>
    <row r="33" spans="1:11" ht="134.25" customHeight="1" x14ac:dyDescent="0.25">
      <c r="A33" s="38">
        <v>3719800</v>
      </c>
      <c r="B33" s="29">
        <v>9800</v>
      </c>
      <c r="C33" s="24">
        <v>180</v>
      </c>
      <c r="D33" s="25" t="s">
        <v>30</v>
      </c>
      <c r="E33" s="25" t="s">
        <v>22</v>
      </c>
      <c r="F33" s="25" t="s">
        <v>23</v>
      </c>
      <c r="G33" s="26">
        <v>28452500</v>
      </c>
      <c r="H33" s="26">
        <v>28452500</v>
      </c>
      <c r="I33" s="27"/>
      <c r="J33" s="28"/>
    </row>
    <row r="34" spans="1:11" s="41" customFormat="1" ht="60" x14ac:dyDescent="0.2">
      <c r="A34" s="55">
        <v>5100000</v>
      </c>
      <c r="B34" s="56"/>
      <c r="C34" s="56"/>
      <c r="D34" s="34" t="s">
        <v>31</v>
      </c>
      <c r="E34" s="34"/>
      <c r="F34" s="34"/>
      <c r="G34" s="39">
        <v>16373640</v>
      </c>
      <c r="H34" s="39">
        <v>16373640</v>
      </c>
      <c r="I34" s="42"/>
      <c r="J34" s="43"/>
      <c r="K34" s="40"/>
    </row>
    <row r="35" spans="1:11" s="63" customFormat="1" ht="27" x14ac:dyDescent="0.25">
      <c r="A35" s="57">
        <v>5110000</v>
      </c>
      <c r="B35" s="58"/>
      <c r="C35" s="62"/>
      <c r="D35" s="48" t="s">
        <v>32</v>
      </c>
      <c r="E35" s="48"/>
      <c r="F35" s="48"/>
      <c r="G35" s="45">
        <v>16373640</v>
      </c>
      <c r="H35" s="45">
        <v>16373640</v>
      </c>
      <c r="I35" s="53"/>
      <c r="J35" s="54"/>
      <c r="K35" s="60"/>
    </row>
    <row r="36" spans="1:11" s="16" customFormat="1" ht="112.5" customHeight="1" x14ac:dyDescent="0.25">
      <c r="A36" s="69">
        <v>5113191</v>
      </c>
      <c r="B36" s="46">
        <v>3191</v>
      </c>
      <c r="C36" s="46">
        <v>1030</v>
      </c>
      <c r="D36" s="72" t="s">
        <v>19</v>
      </c>
      <c r="E36" s="25" t="s">
        <v>20</v>
      </c>
      <c r="F36" s="25" t="s">
        <v>21</v>
      </c>
      <c r="G36" s="70">
        <v>15393640</v>
      </c>
      <c r="H36" s="70">
        <v>15393640</v>
      </c>
      <c r="I36" s="70"/>
      <c r="J36" s="71"/>
      <c r="K36" s="64"/>
    </row>
    <row r="37" spans="1:11" s="64" customFormat="1" ht="150" x14ac:dyDescent="0.2">
      <c r="A37" s="52">
        <v>5118240</v>
      </c>
      <c r="B37" s="51">
        <v>8240</v>
      </c>
      <c r="C37" s="51">
        <v>380</v>
      </c>
      <c r="D37" s="14" t="s">
        <v>46</v>
      </c>
      <c r="E37" s="14" t="s">
        <v>22</v>
      </c>
      <c r="F37" s="14" t="s">
        <v>23</v>
      </c>
      <c r="G37" s="65">
        <v>690000</v>
      </c>
      <c r="H37" s="65">
        <v>690000</v>
      </c>
      <c r="I37" s="51"/>
      <c r="J37" s="10"/>
    </row>
    <row r="38" spans="1:11" s="41" customFormat="1" ht="14.25" x14ac:dyDescent="0.2">
      <c r="A38" s="66" t="s">
        <v>13</v>
      </c>
      <c r="B38" s="15" t="s">
        <v>13</v>
      </c>
      <c r="C38" s="15" t="s">
        <v>13</v>
      </c>
      <c r="D38" s="15" t="s">
        <v>14</v>
      </c>
      <c r="E38" s="15" t="s">
        <v>13</v>
      </c>
      <c r="F38" s="15" t="s">
        <v>15</v>
      </c>
      <c r="G38" s="67">
        <f>H38+I38</f>
        <v>391433895</v>
      </c>
      <c r="H38" s="67">
        <f>355581969+792042</f>
        <v>356374011</v>
      </c>
      <c r="I38" s="67">
        <v>35059884</v>
      </c>
      <c r="J38" s="68">
        <v>34297984</v>
      </c>
      <c r="K38" s="40"/>
    </row>
    <row r="42" spans="1:11" x14ac:dyDescent="0.25">
      <c r="A42" s="76" t="s">
        <v>18</v>
      </c>
      <c r="B42" s="76"/>
      <c r="C42" s="76"/>
      <c r="D42" s="76"/>
      <c r="E42" s="76"/>
      <c r="F42" s="76"/>
      <c r="G42" s="76"/>
      <c r="H42" s="76"/>
      <c r="I42" s="76"/>
      <c r="J42" s="76"/>
    </row>
  </sheetData>
  <mergeCells count="14">
    <mergeCell ref="G9:G10"/>
    <mergeCell ref="H9:H10"/>
    <mergeCell ref="I9:J9"/>
    <mergeCell ref="A42:J42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84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25.06.26</vt:lpstr>
      <vt:lpstr>'25.06.26'!Заголовки_для_друку</vt:lpstr>
      <vt:lpstr>'25.06.26'!Область_друку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2026-06-24T13:46:29Z</cp:lastPrinted>
  <dcterms:created xsi:type="dcterms:W3CDTF">2023-12-22T08:38:24Z</dcterms:created>
  <dcterms:modified xsi:type="dcterms:W3CDTF">2026-06-25T11:43:10Z</dcterms:modified>
</cp:coreProperties>
</file>