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Щоденний моніторинг Червень\"/>
    </mc:Choice>
  </mc:AlternateContent>
  <xr:revisionPtr revIDLastSave="0" documentId="13_ncr:1_{5875B458-18DD-4698-95BF-2A63887F1E27}" xr6:coauthVersionLast="45" xr6:coauthVersionMax="45" xr10:uidLastSave="{00000000-0000-0000-0000-000000000000}"/>
  <bookViews>
    <workbookView xWindow="1950" yWindow="1950" windowWidth="13665" windowHeight="10020" xr2:uid="{00000000-000D-0000-FFFF-FFFF00000000}"/>
  </bookViews>
  <sheets>
    <sheet name="аналіз (2)" sheetId="2" r:id="rId1"/>
  </sheets>
  <externalReferences>
    <externalReference r:id="rId2"/>
  </externalReferenc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2" l="1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E17" i="2"/>
  <c r="G17" i="2" s="1"/>
  <c r="F17" i="2"/>
  <c r="H17" i="2"/>
  <c r="E18" i="2"/>
  <c r="G18" i="2" s="1"/>
  <c r="F18" i="2"/>
  <c r="H18" i="2"/>
  <c r="E19" i="2"/>
  <c r="G19" i="2" s="1"/>
  <c r="F19" i="2"/>
  <c r="H19" i="2"/>
  <c r="C20" i="2"/>
  <c r="C10" i="2" s="1"/>
  <c r="C21" i="2"/>
  <c r="D21" i="2"/>
  <c r="D20" i="2" s="1"/>
  <c r="D10" i="2" s="1"/>
  <c r="E22" i="2"/>
  <c r="G22" i="2" s="1"/>
  <c r="F22" i="2"/>
  <c r="H22" i="2"/>
  <c r="H21" i="2" s="1"/>
  <c r="H20" i="2" s="1"/>
  <c r="H10" i="2" s="1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E29" i="2"/>
  <c r="G29" i="2" s="1"/>
  <c r="F29" i="2"/>
  <c r="H29" i="2"/>
  <c r="E30" i="2"/>
  <c r="G30" i="2"/>
  <c r="H30" i="2"/>
  <c r="E31" i="2"/>
  <c r="F31" i="2" s="1"/>
  <c r="G31" i="2"/>
  <c r="H31" i="2"/>
  <c r="E32" i="2"/>
  <c r="F32" i="2" s="1"/>
  <c r="G32" i="2"/>
  <c r="H32" i="2"/>
  <c r="E33" i="2"/>
  <c r="F33" i="2" s="1"/>
  <c r="H33" i="2"/>
  <c r="E34" i="2"/>
  <c r="F34" i="2" s="1"/>
  <c r="G34" i="2"/>
  <c r="H34" i="2"/>
  <c r="C36" i="2"/>
  <c r="C35" i="2" s="1"/>
  <c r="D36" i="2"/>
  <c r="D35" i="2" s="1"/>
  <c r="E37" i="2"/>
  <c r="E36" i="2" s="1"/>
  <c r="G37" i="2"/>
  <c r="E38" i="2"/>
  <c r="H38" i="2"/>
  <c r="E39" i="2"/>
  <c r="G39" i="2" s="1"/>
  <c r="F39" i="2"/>
  <c r="H39" i="2"/>
  <c r="H36" i="2" s="1"/>
  <c r="H35" i="2" s="1"/>
  <c r="E40" i="2"/>
  <c r="G40" i="2" s="1"/>
  <c r="F40" i="2"/>
  <c r="H40" i="2"/>
  <c r="E41" i="2"/>
  <c r="G41" i="2" s="1"/>
  <c r="F41" i="2"/>
  <c r="H41" i="2"/>
  <c r="E42" i="2"/>
  <c r="G42" i="2" s="1"/>
  <c r="F42" i="2"/>
  <c r="H42" i="2"/>
  <c r="C43" i="2"/>
  <c r="D43" i="2"/>
  <c r="E44" i="2"/>
  <c r="E43" i="2" s="1"/>
  <c r="F44" i="2"/>
  <c r="G44" i="2"/>
  <c r="H44" i="2"/>
  <c r="H43" i="2" s="1"/>
  <c r="E45" i="2"/>
  <c r="F45" i="2"/>
  <c r="G45" i="2"/>
  <c r="H45" i="2"/>
  <c r="E46" i="2"/>
  <c r="F46" i="2"/>
  <c r="G46" i="2"/>
  <c r="H46" i="2"/>
  <c r="E47" i="2"/>
  <c r="F47" i="2"/>
  <c r="G47" i="2"/>
  <c r="H47" i="2"/>
  <c r="E48" i="2"/>
  <c r="F48" i="2"/>
  <c r="G48" i="2"/>
  <c r="H48" i="2"/>
  <c r="E49" i="2"/>
  <c r="F49" i="2"/>
  <c r="G49" i="2"/>
  <c r="H49" i="2"/>
  <c r="E50" i="2"/>
  <c r="F50" i="2"/>
  <c r="G50" i="2"/>
  <c r="H50" i="2"/>
  <c r="C51" i="2"/>
  <c r="D51" i="2"/>
  <c r="H51" i="2"/>
  <c r="E52" i="2"/>
  <c r="E51" i="2" s="1"/>
  <c r="F52" i="2"/>
  <c r="C56" i="2"/>
  <c r="C73" i="2" s="1"/>
  <c r="D56" i="2"/>
  <c r="E57" i="2"/>
  <c r="E56" i="2" s="1"/>
  <c r="G57" i="2"/>
  <c r="H57" i="2"/>
  <c r="H56" i="2" s="1"/>
  <c r="E58" i="2"/>
  <c r="H58" i="2"/>
  <c r="C59" i="2"/>
  <c r="E60" i="2"/>
  <c r="E59" i="2" s="1"/>
  <c r="G60" i="2"/>
  <c r="H60" i="2"/>
  <c r="H59" i="2" s="1"/>
  <c r="E61" i="2"/>
  <c r="H61" i="2"/>
  <c r="E62" i="2"/>
  <c r="F62" i="2"/>
  <c r="G62" i="2"/>
  <c r="E63" i="2"/>
  <c r="F63" i="2" s="1"/>
  <c r="G63" i="2"/>
  <c r="H63" i="2"/>
  <c r="D64" i="2"/>
  <c r="D59" i="2" s="1"/>
  <c r="D73" i="2" s="1"/>
  <c r="E64" i="2"/>
  <c r="G64" i="2" s="1"/>
  <c r="F64" i="2"/>
  <c r="H64" i="2"/>
  <c r="C65" i="2"/>
  <c r="D65" i="2"/>
  <c r="H65" i="2"/>
  <c r="E66" i="2"/>
  <c r="E65" i="2" s="1"/>
  <c r="G66" i="2"/>
  <c r="H66" i="2"/>
  <c r="E67" i="2"/>
  <c r="F67" i="2" s="1"/>
  <c r="H67" i="2"/>
  <c r="C68" i="2"/>
  <c r="D68" i="2"/>
  <c r="E69" i="2"/>
  <c r="E68" i="2" s="1"/>
  <c r="F69" i="2"/>
  <c r="G69" i="2"/>
  <c r="H69" i="2"/>
  <c r="H68" i="2" s="1"/>
  <c r="C70" i="2"/>
  <c r="D70" i="2"/>
  <c r="E70" i="2"/>
  <c r="H70" i="2"/>
  <c r="E72" i="2"/>
  <c r="H72" i="2"/>
  <c r="C77" i="2"/>
  <c r="C75" i="2" s="1"/>
  <c r="D77" i="2"/>
  <c r="D75" i="2" s="1"/>
  <c r="E78" i="2"/>
  <c r="G78" i="2" s="1"/>
  <c r="F78" i="2"/>
  <c r="H78" i="2"/>
  <c r="E79" i="2"/>
  <c r="G79" i="2" s="1"/>
  <c r="F79" i="2"/>
  <c r="H79" i="2"/>
  <c r="H77" i="2" s="1"/>
  <c r="H75" i="2" s="1"/>
  <c r="E80" i="2"/>
  <c r="F80" i="2"/>
  <c r="G80" i="2" s="1"/>
  <c r="H80" i="2"/>
  <c r="E81" i="2"/>
  <c r="G81" i="2" s="1"/>
  <c r="F81" i="2"/>
  <c r="H81" i="2"/>
  <c r="E82" i="2"/>
  <c r="G82" i="2" s="1"/>
  <c r="F82" i="2"/>
  <c r="H82" i="2"/>
  <c r="F59" i="2" l="1"/>
  <c r="G59" i="2"/>
  <c r="H74" i="2"/>
  <c r="H73" i="2"/>
  <c r="D54" i="2"/>
  <c r="F43" i="2"/>
  <c r="G43" i="2"/>
  <c r="H54" i="2"/>
  <c r="H83" i="2" s="1"/>
  <c r="F65" i="2"/>
  <c r="G65" i="2"/>
  <c r="E73" i="2"/>
  <c r="F56" i="2"/>
  <c r="G56" i="2"/>
  <c r="G51" i="2"/>
  <c r="F51" i="2"/>
  <c r="C54" i="2"/>
  <c r="F68" i="2"/>
  <c r="G68" i="2"/>
  <c r="F36" i="2"/>
  <c r="E35" i="2"/>
  <c r="G36" i="2"/>
  <c r="G33" i="2"/>
  <c r="E77" i="2"/>
  <c r="F57" i="2"/>
  <c r="F37" i="2"/>
  <c r="E21" i="2"/>
  <c r="E20" i="2" l="1"/>
  <c r="G21" i="2"/>
  <c r="F21" i="2"/>
  <c r="D74" i="2"/>
  <c r="D83" i="2"/>
  <c r="F35" i="2"/>
  <c r="G35" i="2"/>
  <c r="C74" i="2"/>
  <c r="C83" i="2"/>
  <c r="E75" i="2"/>
  <c r="G77" i="2"/>
  <c r="F77" i="2"/>
  <c r="F73" i="2"/>
  <c r="G73" i="2"/>
  <c r="F75" i="2" l="1"/>
  <c r="G75" i="2"/>
  <c r="F20" i="2"/>
  <c r="G20" i="2"/>
  <c r="E10" i="2"/>
  <c r="G10" i="2" l="1"/>
  <c r="E54" i="2"/>
  <c r="F10" i="2"/>
  <c r="G54" i="2" l="1"/>
  <c r="E83" i="2"/>
  <c r="I54" i="2"/>
  <c r="E74" i="2"/>
  <c r="F54" i="2"/>
  <c r="G83" i="2" l="1"/>
  <c r="F83" i="2"/>
  <c r="G74" i="2"/>
  <c r="F74" i="2"/>
</calcChain>
</file>

<file path=xl/sharedStrings.xml><?xml version="1.0" encoding="utf-8"?>
<sst xmlns="http://schemas.openxmlformats.org/spreadsheetml/2006/main" count="91" uniqueCount="86">
  <si>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</si>
  <si>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</si>
  <si>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</si>
  <si>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</si>
  <si>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</si>
  <si>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</si>
  <si>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</si>
  <si>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</si>
  <si>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</si>
  <si>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субвенція…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</si>
  <si>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</si>
  <si>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Субвенції з державного бюджету місцевим бюджетам всього</t>
  </si>
  <si>
    <t>Додаткова дотація з державного бюджету місцевим бюджетам на здійснення повноважень органів місцевого свмаврядування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</si>
  <si>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</si>
  <si>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</si>
  <si>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</si>
  <si>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</si>
  <si>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Субвенція з місцевого бюджету на здійснення природоохоронних заходів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</si>
  <si>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</si>
  <si>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</si>
  <si>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</si>
  <si>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</si>
  <si>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</si>
  <si>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</si>
  <si>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</si>
  <si>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</si>
  <si>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</si>
  <si>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</si>
  <si>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</si>
  <si>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</si>
  <si>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</si>
  <si>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</si>
  <si>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</si>
  <si>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</si>
  <si>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</si>
  <si>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</si>
  <si>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</si>
  <si>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</si>
  <si>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</si>
  <si>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</si>
  <si>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</si>
  <si>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</si>
  <si>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</si>
  <si>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</si>
  <si>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</si>
  <si>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</si>
  <si>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</si>
  <si>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</si>
  <si>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</si>
  <si>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</si>
  <si>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</si>
  <si>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</si>
  <si>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</si>
  <si>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</si>
  <si>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</si>
  <si>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</si>
  <si>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</si>
  <si>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</si>
  <si>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</si>
  <si>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</si>
  <si>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</si>
  <si>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</si>
  <si>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</si>
  <si>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</si>
  <si>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</si>
  <si>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</si>
  <si>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</si>
  <si>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</si>
  <si>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</si>
  <si>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</si>
  <si>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</si>
  <si>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</si>
  <si>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</si>
  <si>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</si>
  <si>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</si>
  <si>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</si>
  <si>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</si>
  <si>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 плану на рік</t>
  </si>
  <si>
    <t>Рівень виконання до  плану на січень-червень 2025 року</t>
  </si>
  <si>
    <t xml:space="preserve">Фактично надійшло </t>
  </si>
  <si>
    <t xml:space="preserve"> План надходжень  на січень-червень 2025 року</t>
  </si>
  <si>
    <t xml:space="preserve"> План надходжень  на 2025 рік</t>
  </si>
  <si>
    <t>Код бюдж.    класиф.</t>
  </si>
  <si>
    <t>07.06.2025 р.</t>
  </si>
  <si>
    <t xml:space="preserve"> виконання міського бюджету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</si>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</sst>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6" formatCode="0.0"/>
  </numFmts>
  <fonts count="24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4" fillId="0" borderId="0"/>
    <xf numFmtId="0" fontId="15" fillId="0" borderId="0"/>
  </cellStyleXfs>
  <cellXfs count="78">
    <xf numFmtId="0" fontId="0" fillId="0" borderId="0" xfId="0"/>
    <xf numFmtId="0" fontId="1" fillId="0" borderId="0" xfId="2"/>
    <xf numFmtId="0" fontId="5" fillId="0" borderId="0" xfId="2" applyFont="1"/>
    <xf numFmtId="166" fontId="1" fillId="0" borderId="0" xfId="2" applyNumberFormat="1"/>
    <xf numFmtId="0" fontId="6" fillId="0" borderId="0" xfId="2" applyFont="1"/>
    <xf numFmtId="166" fontId="7" fillId="0" borderId="0" xfId="2" applyNumberFormat="1" applyFont="1" applyAlignment="1">
      <alignment horizontal="center"/>
    </xf>
    <xf numFmtId="166" fontId="8" fillId="0" borderId="4" xfId="2" applyNumberFormat="1" applyFont="1" applyBorder="1" applyAlignment="1">
      <alignment horizontal="center"/>
    </xf>
    <xf numFmtId="166" fontId="7" fillId="0" borderId="5" xfId="2" applyNumberFormat="1" applyFont="1" applyBorder="1" applyAlignment="1">
      <alignment horizontal="center"/>
    </xf>
    <xf numFmtId="166" fontId="7" fillId="0" borderId="5" xfId="2" applyNumberFormat="1" applyFont="1" applyBorder="1" applyAlignment="1">
      <alignment horizontal="center" wrapText="1"/>
    </xf>
    <xf numFmtId="166" fontId="9" fillId="0" borderId="4" xfId="2" applyNumberFormat="1" applyFont="1" applyBorder="1" applyAlignment="1">
      <alignment horizontal="center"/>
    </xf>
    <xf numFmtId="166" fontId="9" fillId="0" borderId="5" xfId="2" applyNumberFormat="1" applyFont="1" applyBorder="1" applyAlignment="1">
      <alignment horizontal="center"/>
    </xf>
    <xf numFmtId="0" fontId="10" fillId="0" borderId="6" xfId="2" applyFont="1" applyBorder="1" applyAlignment="1">
      <alignment horizontal="left"/>
    </xf>
    <xf numFmtId="0" fontId="11" fillId="0" borderId="7" xfId="2" applyFont="1" applyBorder="1" applyAlignment="1">
      <alignment horizontal="center" wrapText="1"/>
    </xf>
    <xf numFmtId="166" fontId="12" fillId="0" borderId="6" xfId="2" applyNumberFormat="1" applyFont="1" applyBorder="1" applyAlignment="1">
      <alignment horizontal="center"/>
    </xf>
    <xf numFmtId="166" fontId="7" fillId="0" borderId="6" xfId="2" applyNumberFormat="1" applyFont="1" applyBorder="1" applyAlignment="1">
      <alignment horizontal="center"/>
    </xf>
    <xf numFmtId="166" fontId="7" fillId="0" borderId="6" xfId="2" applyNumberFormat="1" applyFont="1" applyBorder="1" applyAlignment="1">
      <alignment horizontal="center" wrapText="1"/>
    </xf>
    <xf numFmtId="166" fontId="12" fillId="0" borderId="6" xfId="2" applyNumberFormat="1" applyFont="1" applyBorder="1" applyAlignment="1" applyProtection="1">
      <alignment horizontal="center"/>
      <protection locked="0"/>
    </xf>
    <xf numFmtId="0" fontId="13" fillId="0" borderId="6" xfId="2" applyFont="1" applyBorder="1" applyAlignment="1">
      <alignment horizontal="left"/>
    </xf>
    <xf numFmtId="0" fontId="14" fillId="0" borderId="7" xfId="2" applyFont="1" applyBorder="1" applyAlignment="1">
      <alignment horizontal="left" wrapText="1"/>
    </xf>
    <xf numFmtId="0" fontId="14" fillId="0" borderId="8" xfId="4" applyFont="1" applyBorder="1" applyAlignment="1">
      <alignment horizontal="left" vertical="center" wrapText="1"/>
    </xf>
    <xf numFmtId="0" fontId="16" fillId="0" borderId="7" xfId="2" applyFont="1" applyBorder="1" applyAlignment="1">
      <alignment horizontal="center" wrapText="1"/>
    </xf>
    <xf numFmtId="166" fontId="8" fillId="0" borderId="6" xfId="2" applyNumberFormat="1" applyFont="1" applyBorder="1" applyAlignment="1">
      <alignment horizontal="center"/>
    </xf>
    <xf numFmtId="166" fontId="9" fillId="0" borderId="6" xfId="2" applyNumberFormat="1" applyFont="1" applyBorder="1" applyAlignment="1">
      <alignment horizontal="center"/>
    </xf>
    <xf numFmtId="0" fontId="7" fillId="0" borderId="7" xfId="2" applyFont="1" applyBorder="1" applyAlignment="1">
      <alignment horizontal="center" wrapText="1"/>
    </xf>
    <xf numFmtId="0" fontId="16" fillId="0" borderId="7" xfId="2" applyFont="1" applyBorder="1" applyAlignment="1">
      <alignment horizontal="left" wrapText="1"/>
    </xf>
    <xf numFmtId="166" fontId="7" fillId="0" borderId="1" xfId="2" applyNumberFormat="1" applyFont="1" applyBorder="1" applyAlignment="1">
      <alignment horizontal="center"/>
    </xf>
    <xf numFmtId="166" fontId="12" fillId="0" borderId="3" xfId="2" applyNumberFormat="1" applyFont="1" applyBorder="1" applyAlignment="1">
      <alignment horizontal="center" wrapText="1"/>
    </xf>
    <xf numFmtId="166" fontId="7" fillId="0" borderId="3" xfId="2" applyNumberFormat="1" applyFont="1" applyBorder="1" applyAlignment="1">
      <alignment horizontal="center" wrapText="1"/>
    </xf>
    <xf numFmtId="0" fontId="17" fillId="0" borderId="3" xfId="2" applyFont="1" applyBorder="1" applyAlignment="1">
      <alignment horizontal="center" wrapText="1"/>
    </xf>
    <xf numFmtId="0" fontId="16" fillId="0" borderId="1" xfId="2" applyFont="1" applyBorder="1" applyAlignment="1">
      <alignment horizontal="center" wrapText="1"/>
    </xf>
    <xf numFmtId="166" fontId="12" fillId="0" borderId="4" xfId="2" applyNumberFormat="1" applyFont="1" applyBorder="1" applyAlignment="1">
      <alignment horizontal="center"/>
    </xf>
    <xf numFmtId="166" fontId="7" fillId="0" borderId="4" xfId="2" applyNumberFormat="1" applyFont="1" applyBorder="1" applyAlignment="1">
      <alignment horizontal="center"/>
    </xf>
    <xf numFmtId="0" fontId="2" fillId="0" borderId="4" xfId="2" applyFont="1" applyBorder="1" applyAlignment="1">
      <alignment horizontal="left"/>
    </xf>
    <xf numFmtId="0" fontId="7" fillId="0" borderId="5" xfId="2" applyFont="1" applyBorder="1" applyAlignment="1">
      <alignment horizontal="center" wrapText="1"/>
    </xf>
    <xf numFmtId="166" fontId="12" fillId="0" borderId="6" xfId="2" applyNumberFormat="1" applyFont="1" applyBorder="1"/>
    <xf numFmtId="166" fontId="7" fillId="0" borderId="6" xfId="2" applyNumberFormat="1" applyFont="1" applyBorder="1"/>
    <xf numFmtId="166" fontId="12" fillId="0" borderId="6" xfId="2" applyNumberFormat="1" applyFont="1" applyBorder="1" applyProtection="1">
      <protection locked="0"/>
    </xf>
    <xf numFmtId="166" fontId="12" fillId="0" borderId="6" xfId="2" applyNumberFormat="1" applyFont="1" applyBorder="1" applyAlignment="1">
      <alignment horizontal="right"/>
    </xf>
    <xf numFmtId="0" fontId="14" fillId="0" borderId="1" xfId="2" applyFont="1" applyBorder="1" applyAlignment="1">
      <alignment wrapText="1"/>
    </xf>
    <xf numFmtId="0" fontId="14" fillId="0" borderId="1" xfId="4" applyFont="1" applyBorder="1" applyAlignment="1">
      <alignment horizontal="left" vertical="center" wrapText="1"/>
    </xf>
    <xf numFmtId="0" fontId="14" fillId="0" borderId="1" xfId="2" applyFont="1" applyBorder="1" applyAlignment="1">
      <alignment horizontal="left" wrapText="1"/>
    </xf>
    <xf numFmtId="0" fontId="14" fillId="0" borderId="1" xfId="4" applyFont="1" applyBorder="1" applyAlignment="1">
      <alignment wrapText="1"/>
    </xf>
    <xf numFmtId="0" fontId="18" fillId="0" borderId="1" xfId="4" applyFont="1" applyBorder="1" applyAlignment="1">
      <alignment wrapText="1"/>
    </xf>
    <xf numFmtId="166" fontId="7" fillId="0" borderId="6" xfId="2" applyNumberFormat="1" applyFont="1" applyBorder="1" applyAlignment="1">
      <alignment horizontal="right"/>
    </xf>
    <xf numFmtId="0" fontId="19" fillId="0" borderId="7" xfId="2" applyFont="1" applyBorder="1" applyAlignment="1">
      <alignment horizontal="left" wrapText="1"/>
    </xf>
    <xf numFmtId="166" fontId="12" fillId="0" borderId="6" xfId="2" applyNumberFormat="1" applyFont="1" applyBorder="1" applyAlignment="1">
      <alignment horizontal="center" vertical="center"/>
    </xf>
    <xf numFmtId="164" fontId="1" fillId="0" borderId="0" xfId="2" applyNumberFormat="1"/>
    <xf numFmtId="0" fontId="20" fillId="0" borderId="1" xfId="2" applyFont="1" applyBorder="1" applyAlignment="1">
      <alignment horizontal="center"/>
    </xf>
    <xf numFmtId="0" fontId="20" fillId="0" borderId="1" xfId="2" applyFont="1" applyBorder="1" applyAlignment="1">
      <alignment horizontal="center" vertical="justify"/>
    </xf>
    <xf numFmtId="0" fontId="15" fillId="0" borderId="7" xfId="4" applyBorder="1"/>
    <xf numFmtId="0" fontId="15" fillId="0" borderId="7" xfId="4" applyBorder="1" applyAlignment="1">
      <alignment horizontal="center" wrapText="1"/>
    </xf>
    <xf numFmtId="0" fontId="15" fillId="0" borderId="11" xfId="4" applyBorder="1"/>
    <xf numFmtId="0" fontId="15" fillId="0" borderId="11" xfId="4" applyBorder="1" applyAlignment="1">
      <alignment horizontal="center" wrapText="1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23" fillId="0" borderId="0" xfId="2" applyFont="1" applyAlignment="1">
      <alignment horizontal="center"/>
    </xf>
    <xf numFmtId="0" fontId="2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22" fillId="0" borderId="12" xfId="2" applyFont="1" applyBorder="1" applyAlignment="1">
      <alignment horizontal="center"/>
    </xf>
    <xf numFmtId="0" fontId="22" fillId="0" borderId="11" xfId="2" applyFont="1" applyBorder="1" applyAlignment="1">
      <alignment horizontal="center"/>
    </xf>
    <xf numFmtId="0" fontId="22" fillId="0" borderId="7" xfId="2" applyFont="1" applyBorder="1" applyAlignment="1">
      <alignment horizontal="center"/>
    </xf>
    <xf numFmtId="0" fontId="21" fillId="0" borderId="12" xfId="2" applyFont="1" applyBorder="1" applyAlignment="1">
      <alignment horizontal="center" wrapText="1"/>
    </xf>
    <xf numFmtId="0" fontId="21" fillId="0" borderId="11" xfId="2" applyFont="1" applyBorder="1" applyAlignment="1">
      <alignment horizontal="center" wrapText="1"/>
    </xf>
    <xf numFmtId="0" fontId="21" fillId="0" borderId="7" xfId="2" applyFont="1" applyBorder="1" applyAlignment="1">
      <alignment horizontal="center" wrapText="1"/>
    </xf>
    <xf numFmtId="0" fontId="15" fillId="0" borderId="11" xfId="4" applyBorder="1" applyAlignment="1">
      <alignment horizontal="center" wrapText="1"/>
    </xf>
    <xf numFmtId="0" fontId="6" fillId="0" borderId="0" xfId="2" applyFont="1"/>
    <xf numFmtId="0" fontId="6" fillId="0" borderId="2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15" fillId="0" borderId="10" xfId="4" applyBorder="1"/>
    <xf numFmtId="0" fontId="15" fillId="0" borderId="3" xfId="4" applyBorder="1"/>
    <xf numFmtId="0" fontId="6" fillId="0" borderId="9" xfId="2" applyFont="1" applyBorder="1" applyAlignment="1">
      <alignment horizontal="center" vertical="center"/>
    </xf>
    <xf numFmtId="0" fontId="15" fillId="0" borderId="9" xfId="4" applyBorder="1"/>
    <xf numFmtId="0" fontId="15" fillId="0" borderId="7" xfId="4" applyBorder="1" applyAlignment="1">
      <alignment horizontal="center" wrapText="1"/>
    </xf>
    <xf numFmtId="0" fontId="6" fillId="0" borderId="12" xfId="2" applyFont="1" applyBorder="1" applyAlignment="1">
      <alignment horizontal="center" wrapText="1"/>
    </xf>
    <xf numFmtId="0" fontId="6" fillId="0" borderId="11" xfId="2" applyFont="1" applyBorder="1" applyAlignment="1">
      <alignment horizontal="center" wrapText="1"/>
    </xf>
    <xf numFmtId="0" fontId="15" fillId="0" borderId="11" xfId="4" applyBorder="1"/>
    <xf numFmtId="0" fontId="15" fillId="0" borderId="7" xfId="4" applyBorder="1"/>
  </cellXfs>
  <cellStyles count="5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041DF569-9F32-4AA6-BC66-1A82B6FA5B79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/2025/06%20&#1063;&#1077;&#1088;&#1074;&#1077;&#1085;&#1100;/06/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  <sheetName val="Лист1"/>
    </sheetNames>
    <sheetDataSet>
      <sheetData sheetId="0"/>
      <sheetData sheetId="1">
        <row r="10">
          <cell r="B10">
            <v>8535942.0999999996</v>
          </cell>
          <cell r="C10">
            <v>191879992.22</v>
          </cell>
        </row>
        <row r="11">
          <cell r="B11">
            <v>0</v>
          </cell>
        </row>
        <row r="12">
          <cell r="C12">
            <v>445986.27</v>
          </cell>
        </row>
        <row r="13">
          <cell r="B13">
            <v>0</v>
          </cell>
          <cell r="C13">
            <v>35488.370000000003</v>
          </cell>
        </row>
        <row r="14">
          <cell r="B14">
            <v>0</v>
          </cell>
          <cell r="C14">
            <v>86116.07</v>
          </cell>
        </row>
        <row r="15">
          <cell r="B15">
            <v>0</v>
          </cell>
          <cell r="C15">
            <v>54655.58</v>
          </cell>
        </row>
        <row r="16">
          <cell r="B16">
            <v>0</v>
          </cell>
          <cell r="C16">
            <v>40352</v>
          </cell>
        </row>
        <row r="17">
          <cell r="B17">
            <v>58180.19</v>
          </cell>
          <cell r="C17">
            <v>3297907.02</v>
          </cell>
        </row>
        <row r="18">
          <cell r="B18">
            <v>131050.63</v>
          </cell>
          <cell r="C18">
            <v>16369327.109999999</v>
          </cell>
        </row>
        <row r="19">
          <cell r="B19">
            <v>0</v>
          </cell>
          <cell r="C19">
            <v>26503413.859999999</v>
          </cell>
        </row>
        <row r="20">
          <cell r="B20">
            <v>7826</v>
          </cell>
          <cell r="C20">
            <v>6892469.4000000004</v>
          </cell>
        </row>
        <row r="22">
          <cell r="B22">
            <v>0</v>
          </cell>
          <cell r="C22">
            <v>25582.51</v>
          </cell>
        </row>
        <row r="23">
          <cell r="B23">
            <v>8636.56</v>
          </cell>
          <cell r="C23">
            <v>2373978.44</v>
          </cell>
        </row>
        <row r="24">
          <cell r="B24">
            <v>15669.7</v>
          </cell>
          <cell r="C24">
            <v>2526100.89</v>
          </cell>
        </row>
        <row r="25">
          <cell r="B25">
            <v>15371.53</v>
          </cell>
          <cell r="C25">
            <v>5337449.3499999996</v>
          </cell>
        </row>
        <row r="27">
          <cell r="B27">
            <v>3148.33</v>
          </cell>
          <cell r="C27">
            <v>13760654.42</v>
          </cell>
        </row>
        <row r="28">
          <cell r="B28">
            <v>0</v>
          </cell>
          <cell r="C28">
            <v>7864488.75</v>
          </cell>
        </row>
        <row r="29">
          <cell r="B29">
            <v>24838.34</v>
          </cell>
          <cell r="C29">
            <v>1192046.42</v>
          </cell>
        </row>
        <row r="30">
          <cell r="B30">
            <v>41657.18</v>
          </cell>
          <cell r="C30">
            <v>2926615.44</v>
          </cell>
        </row>
        <row r="31">
          <cell r="B31">
            <v>0</v>
          </cell>
          <cell r="C31">
            <v>0</v>
          </cell>
        </row>
        <row r="32">
          <cell r="B32">
            <v>0</v>
          </cell>
          <cell r="C32">
            <v>109090</v>
          </cell>
        </row>
        <row r="34">
          <cell r="B34">
            <v>0</v>
          </cell>
        </row>
        <row r="35">
          <cell r="C35">
            <v>146700</v>
          </cell>
        </row>
        <row r="36">
          <cell r="C36">
            <v>118249.95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256104.95999999999</v>
          </cell>
          <cell r="C42">
            <v>72672946.36999999</v>
          </cell>
        </row>
        <row r="43">
          <cell r="C43">
            <v>33291</v>
          </cell>
        </row>
        <row r="44">
          <cell r="B44">
            <v>0</v>
          </cell>
          <cell r="C44">
            <v>0</v>
          </cell>
        </row>
        <row r="45">
          <cell r="B45">
            <v>0</v>
          </cell>
          <cell r="C45">
            <v>125120</v>
          </cell>
        </row>
        <row r="46">
          <cell r="B46">
            <v>50000</v>
          </cell>
          <cell r="C46">
            <v>317862.8</v>
          </cell>
        </row>
        <row r="47">
          <cell r="B47">
            <v>0</v>
          </cell>
          <cell r="C47">
            <v>192646.66</v>
          </cell>
        </row>
        <row r="48">
          <cell r="B48">
            <v>510</v>
          </cell>
          <cell r="C48">
            <v>33382.15</v>
          </cell>
        </row>
        <row r="49">
          <cell r="B49">
            <v>910</v>
          </cell>
          <cell r="C49">
            <v>170750</v>
          </cell>
        </row>
        <row r="50">
          <cell r="B50">
            <v>50901.72</v>
          </cell>
          <cell r="C50">
            <v>5034268.57</v>
          </cell>
        </row>
        <row r="51">
          <cell r="B51">
            <v>2520</v>
          </cell>
          <cell r="C51">
            <v>776826</v>
          </cell>
        </row>
        <row r="52">
          <cell r="B52">
            <v>0</v>
          </cell>
          <cell r="C52">
            <v>11200</v>
          </cell>
        </row>
        <row r="53">
          <cell r="B53">
            <v>0</v>
          </cell>
        </row>
        <row r="54">
          <cell r="C54">
            <v>910834.73</v>
          </cell>
        </row>
        <row r="57">
          <cell r="B57">
            <v>110.97</v>
          </cell>
          <cell r="C57">
            <v>40001.49</v>
          </cell>
        </row>
        <row r="58">
          <cell r="B58">
            <v>13482.7</v>
          </cell>
          <cell r="C58">
            <v>1263360.47</v>
          </cell>
        </row>
        <row r="59">
          <cell r="C59">
            <v>3000</v>
          </cell>
        </row>
        <row r="60">
          <cell r="B60">
            <v>0</v>
          </cell>
          <cell r="C60">
            <v>106452800</v>
          </cell>
        </row>
        <row r="61">
          <cell r="B61">
            <v>0</v>
          </cell>
          <cell r="C61">
            <v>564000</v>
          </cell>
        </row>
        <row r="62">
          <cell r="B62">
            <v>0</v>
          </cell>
          <cell r="C62">
            <v>979000</v>
          </cell>
        </row>
        <row r="63">
          <cell r="B63">
            <v>0</v>
          </cell>
          <cell r="C63">
            <v>10123100</v>
          </cell>
        </row>
        <row r="64">
          <cell r="B64">
            <v>0</v>
          </cell>
          <cell r="C64">
            <v>466800</v>
          </cell>
        </row>
        <row r="65">
          <cell r="B65">
            <v>0</v>
          </cell>
          <cell r="C65">
            <v>0</v>
          </cell>
        </row>
        <row r="66">
          <cell r="B66">
            <v>0</v>
          </cell>
          <cell r="C66">
            <v>0</v>
          </cell>
        </row>
        <row r="67">
          <cell r="B67">
            <v>0</v>
          </cell>
          <cell r="C67">
            <v>4614064.55</v>
          </cell>
        </row>
        <row r="68">
          <cell r="C68">
            <v>17568</v>
          </cell>
        </row>
        <row r="69">
          <cell r="B69">
            <v>0</v>
          </cell>
          <cell r="C69">
            <v>184290</v>
          </cell>
        </row>
        <row r="72">
          <cell r="B72">
            <v>0</v>
          </cell>
          <cell r="C72">
            <v>73314.210000000006</v>
          </cell>
        </row>
        <row r="73">
          <cell r="B73">
            <v>0</v>
          </cell>
          <cell r="C73">
            <v>101158.11</v>
          </cell>
        </row>
        <row r="74">
          <cell r="B74">
            <v>0</v>
          </cell>
          <cell r="C74">
            <v>18359.21</v>
          </cell>
        </row>
        <row r="75">
          <cell r="B75">
            <v>0</v>
          </cell>
          <cell r="C75">
            <v>0</v>
          </cell>
        </row>
        <row r="76">
          <cell r="B76">
            <v>0</v>
          </cell>
          <cell r="C76">
            <v>0</v>
          </cell>
        </row>
        <row r="77">
          <cell r="B77">
            <v>0</v>
          </cell>
          <cell r="C77">
            <v>47056.59</v>
          </cell>
        </row>
        <row r="78">
          <cell r="B78">
            <v>0</v>
          </cell>
          <cell r="C78">
            <v>1050.1600000000001</v>
          </cell>
        </row>
        <row r="79">
          <cell r="C79">
            <v>456069.72</v>
          </cell>
        </row>
        <row r="80">
          <cell r="B80">
            <v>24475</v>
          </cell>
          <cell r="C80">
            <v>8450092.0800000001</v>
          </cell>
        </row>
        <row r="81">
          <cell r="B81">
            <v>0</v>
          </cell>
          <cell r="C81">
            <v>4968</v>
          </cell>
        </row>
        <row r="82">
          <cell r="B82">
            <v>0</v>
          </cell>
          <cell r="C82">
            <v>959647.15</v>
          </cell>
        </row>
        <row r="83">
          <cell r="B83">
            <v>0</v>
          </cell>
          <cell r="C83">
            <v>29137</v>
          </cell>
        </row>
        <row r="84">
          <cell r="B84">
            <v>0</v>
          </cell>
          <cell r="C84">
            <v>9617747.9900000002</v>
          </cell>
        </row>
        <row r="85">
          <cell r="B85">
            <v>0</v>
          </cell>
          <cell r="C85">
            <v>343217.94</v>
          </cell>
        </row>
        <row r="86">
          <cell r="B86">
            <v>0</v>
          </cell>
          <cell r="C86">
            <v>0</v>
          </cell>
        </row>
        <row r="87">
          <cell r="B87">
            <v>0</v>
          </cell>
          <cell r="C87">
            <v>1501699</v>
          </cell>
        </row>
        <row r="90">
          <cell r="C90">
            <v>0</v>
          </cell>
        </row>
        <row r="91">
          <cell r="B91">
            <v>0</v>
          </cell>
          <cell r="C91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8F1A2-0558-441D-A99C-905C1D1F6CB8}">
  <dimension ref="A1:K656"/>
  <sheetViews>
    <sheetView tabSelected="1" zoomScale="63" zoomScaleNormal="63" workbookViewId="0">
      <selection activeCell="A4" sqref="A4:A7"/>
    </sheetView>
  </sheetViews>
  <sheetFormatPr defaultColWidth="9.140625" defaultRowHeight="12.75" x14ac:dyDescent="0.2"/>
  <cols>
    <col min="1" max="1" width="69.5703125" style="1" customWidth="1"/>
    <col min="2" max="2" width="9.7109375" style="1" customWidth="1"/>
    <col min="3" max="4" width="15.7109375" style="1" customWidth="1"/>
    <col min="5" max="5" width="17.5703125" style="1" customWidth="1"/>
    <col min="6" max="6" width="18.140625" style="1" customWidth="1"/>
    <col min="7" max="7" width="16.140625" style="1" customWidth="1"/>
    <col min="8" max="8" width="14.7109375" style="1" customWidth="1"/>
    <col min="9" max="9" width="14.28515625" style="1" customWidth="1"/>
    <col min="10" max="10" width="16.5703125" style="1" customWidth="1"/>
    <col min="11" max="16384" width="9.140625" style="1"/>
  </cols>
  <sheetData>
    <row r="1" spans="1:11" ht="24" customHeight="1" x14ac:dyDescent="0.25">
      <c r="A1" s="56" t="s">
        <v>85</v>
      </c>
      <c r="B1" s="56"/>
      <c r="C1" s="56"/>
      <c r="D1" s="56"/>
      <c r="E1" s="56"/>
      <c r="F1" s="55"/>
    </row>
    <row r="2" spans="1:11" ht="18" customHeight="1" x14ac:dyDescent="0.25">
      <c r="A2" s="57" t="s">
        <v>84</v>
      </c>
      <c r="B2" s="57"/>
      <c r="C2" s="57"/>
      <c r="D2" s="57"/>
      <c r="E2" s="57"/>
      <c r="F2" s="54"/>
    </row>
    <row r="3" spans="1:11" ht="15.75" customHeight="1" x14ac:dyDescent="0.25">
      <c r="A3" s="58" t="s">
        <v>83</v>
      </c>
      <c r="B3" s="58"/>
      <c r="C3" s="58"/>
      <c r="D3" s="58"/>
      <c r="E3" s="58"/>
      <c r="F3" s="53"/>
    </row>
    <row r="4" spans="1:11" ht="12.75" customHeight="1" x14ac:dyDescent="0.2">
      <c r="A4" s="59" t="s">
        <v>4</v>
      </c>
      <c r="B4" s="62" t="s">
        <v>82</v>
      </c>
      <c r="C4" s="62" t="s">
        <v>81</v>
      </c>
      <c r="D4" s="62" t="s">
        <v>80</v>
      </c>
      <c r="E4" s="74" t="s">
        <v>79</v>
      </c>
      <c r="F4" s="74" t="s">
        <v>78</v>
      </c>
      <c r="G4" s="74" t="s">
        <v>77</v>
      </c>
      <c r="H4" s="74" t="s">
        <v>76</v>
      </c>
    </row>
    <row r="5" spans="1:11" ht="41.45" customHeight="1" x14ac:dyDescent="0.2">
      <c r="A5" s="60"/>
      <c r="B5" s="63"/>
      <c r="C5" s="65"/>
      <c r="D5" s="65"/>
      <c r="E5" s="75"/>
      <c r="F5" s="65"/>
      <c r="G5" s="75"/>
      <c r="H5" s="75"/>
    </row>
    <row r="6" spans="1:11" ht="3.75" hidden="1" customHeight="1" x14ac:dyDescent="0.2">
      <c r="A6" s="60"/>
      <c r="B6" s="63"/>
      <c r="C6" s="65"/>
      <c r="D6" s="52"/>
      <c r="E6" s="76"/>
      <c r="F6" s="51"/>
      <c r="G6" s="76"/>
      <c r="H6" s="76"/>
    </row>
    <row r="7" spans="1:11" ht="5.45" hidden="1" customHeight="1" x14ac:dyDescent="0.2">
      <c r="A7" s="61"/>
      <c r="B7" s="64"/>
      <c r="C7" s="73"/>
      <c r="D7" s="50"/>
      <c r="E7" s="77"/>
      <c r="F7" s="49"/>
      <c r="G7" s="77"/>
      <c r="H7" s="77"/>
    </row>
    <row r="8" spans="1:11" ht="11.45" customHeight="1" x14ac:dyDescent="0.2">
      <c r="A8" s="48">
        <v>1</v>
      </c>
      <c r="B8" s="47">
        <v>2</v>
      </c>
      <c r="C8" s="47">
        <v>3</v>
      </c>
      <c r="D8" s="47">
        <v>4</v>
      </c>
      <c r="E8" s="47">
        <v>5</v>
      </c>
      <c r="F8" s="47">
        <v>6</v>
      </c>
      <c r="G8" s="47">
        <v>7</v>
      </c>
      <c r="H8" s="47">
        <v>8</v>
      </c>
    </row>
    <row r="9" spans="1:11" ht="18" customHeight="1" x14ac:dyDescent="0.2">
      <c r="A9" s="67" t="s">
        <v>75</v>
      </c>
      <c r="B9" s="68"/>
      <c r="C9" s="68"/>
      <c r="D9" s="68"/>
      <c r="E9" s="68"/>
      <c r="F9" s="68"/>
      <c r="G9" s="69"/>
      <c r="H9" s="70"/>
    </row>
    <row r="10" spans="1:11" ht="16.149999999999999" customHeight="1" x14ac:dyDescent="0.25">
      <c r="A10" s="20" t="s">
        <v>30</v>
      </c>
      <c r="B10" s="17">
        <v>10000000</v>
      </c>
      <c r="C10" s="35">
        <f>C11+C12+C13+C14+C16+C17+C18+C19+C20+C15</f>
        <v>771614.88500000001</v>
      </c>
      <c r="D10" s="35">
        <f>D11+D12+D13+D14+D16+D17+D18+D19+D20+D15</f>
        <v>404490.51100000006</v>
      </c>
      <c r="E10" s="35">
        <f>E11+E12+E13+E14+E16+E17+E18+E19+E20+E15</f>
        <v>354659.61044000002</v>
      </c>
      <c r="F10" s="35">
        <f t="shared" ref="F10:F29" si="0">E10/D10*100</f>
        <v>87.680576130993586</v>
      </c>
      <c r="G10" s="14">
        <f t="shared" ref="G10:G37" si="1">E10/C10*100</f>
        <v>45.963293002052446</v>
      </c>
      <c r="H10" s="13">
        <f>H11+H12+H13+H14+H16+H17+H18+H19+H20</f>
        <v>9098.4255199999989</v>
      </c>
      <c r="I10" s="46"/>
      <c r="J10" s="3"/>
    </row>
    <row r="11" spans="1:11" ht="15.6" customHeight="1" x14ac:dyDescent="0.25">
      <c r="A11" s="24" t="s">
        <v>74</v>
      </c>
      <c r="B11" s="17">
        <v>11010000</v>
      </c>
      <c r="C11" s="37">
        <v>397604.88500000001</v>
      </c>
      <c r="D11" s="37">
        <v>219941.93100000001</v>
      </c>
      <c r="E11" s="36">
        <f>[1]вихідна!C10/1000</f>
        <v>191879.99221999999</v>
      </c>
      <c r="F11" s="35">
        <f t="shared" si="0"/>
        <v>87.241205598035776</v>
      </c>
      <c r="G11" s="14">
        <f t="shared" si="1"/>
        <v>48.258962467224208</v>
      </c>
      <c r="H11" s="13">
        <f>[1]вихідна!B10/1000</f>
        <v>8535.9421000000002</v>
      </c>
      <c r="I11" s="3"/>
      <c r="J11" s="3"/>
      <c r="K11" s="46"/>
    </row>
    <row r="12" spans="1:11" ht="16.5" customHeight="1" x14ac:dyDescent="0.25">
      <c r="A12" s="24" t="s">
        <v>73</v>
      </c>
      <c r="B12" s="17">
        <v>11020000</v>
      </c>
      <c r="C12" s="37">
        <v>700</v>
      </c>
      <c r="D12" s="37">
        <v>379.6</v>
      </c>
      <c r="E12" s="36">
        <f>([1]вихідна!C12)/1000</f>
        <v>445.98626999999999</v>
      </c>
      <c r="F12" s="35">
        <f t="shared" si="0"/>
        <v>117.48847997892517</v>
      </c>
      <c r="G12" s="14">
        <f t="shared" si="1"/>
        <v>63.712324285714281</v>
      </c>
      <c r="H12" s="13">
        <f>[1]вихідна!B11/1000</f>
        <v>0</v>
      </c>
      <c r="I12" s="3"/>
      <c r="J12" s="3"/>
    </row>
    <row r="13" spans="1:11" ht="22.15" customHeight="1" x14ac:dyDescent="0.25">
      <c r="A13" s="24" t="s">
        <v>72</v>
      </c>
      <c r="B13" s="17">
        <v>13010000</v>
      </c>
      <c r="C13" s="37">
        <v>822.5</v>
      </c>
      <c r="D13" s="37">
        <v>339.6</v>
      </c>
      <c r="E13" s="36">
        <f>([1]вихідна!C14+[1]вихідна!C13)/1000</f>
        <v>121.60444</v>
      </c>
      <c r="F13" s="35">
        <f t="shared" si="0"/>
        <v>35.808138987043577</v>
      </c>
      <c r="G13" s="14">
        <f t="shared" si="1"/>
        <v>14.784734346504557</v>
      </c>
      <c r="H13" s="13">
        <f>([1]вихідна!B13+[1]вихідна!B14)/1000</f>
        <v>0</v>
      </c>
      <c r="I13" s="3"/>
      <c r="J13" s="3"/>
    </row>
    <row r="14" spans="1:11" ht="23.45" customHeight="1" x14ac:dyDescent="0.25">
      <c r="A14" s="24" t="s">
        <v>71</v>
      </c>
      <c r="B14" s="17">
        <v>13030100</v>
      </c>
      <c r="C14" s="37">
        <v>91.15</v>
      </c>
      <c r="D14" s="37">
        <v>42.73</v>
      </c>
      <c r="E14" s="36">
        <f>[1]вихідна!C15/1000</f>
        <v>54.65558</v>
      </c>
      <c r="F14" s="35">
        <f t="shared" si="0"/>
        <v>127.90915047975662</v>
      </c>
      <c r="G14" s="14">
        <f t="shared" si="1"/>
        <v>59.962238069116836</v>
      </c>
      <c r="H14" s="13">
        <f>[1]вихідна!B15/1000</f>
        <v>0</v>
      </c>
      <c r="I14" s="3"/>
      <c r="J14" s="3"/>
    </row>
    <row r="15" spans="1:11" ht="23.45" customHeight="1" x14ac:dyDescent="0.25">
      <c r="A15" s="24" t="s">
        <v>70</v>
      </c>
      <c r="B15" s="17">
        <v>13040100</v>
      </c>
      <c r="C15" s="37">
        <v>110.25</v>
      </c>
      <c r="D15" s="37">
        <v>55.12</v>
      </c>
      <c r="E15" s="36">
        <f>[1]вихідна!C16/1000</f>
        <v>40.351999999999997</v>
      </c>
      <c r="F15" s="35">
        <f t="shared" si="0"/>
        <v>73.20754716981132</v>
      </c>
      <c r="G15" s="14">
        <f t="shared" si="1"/>
        <v>36.600453514739229</v>
      </c>
      <c r="H15" s="13">
        <f>[1]вихідна!B16/1000</f>
        <v>0</v>
      </c>
      <c r="I15" s="3"/>
      <c r="J15" s="3"/>
    </row>
    <row r="16" spans="1:11" ht="27" customHeight="1" x14ac:dyDescent="0.25">
      <c r="A16" s="24" t="s">
        <v>69</v>
      </c>
      <c r="B16" s="17">
        <v>14021900</v>
      </c>
      <c r="C16" s="37">
        <v>5700.61</v>
      </c>
      <c r="D16" s="37">
        <v>3057.83</v>
      </c>
      <c r="E16" s="36">
        <f>[1]вихідна!C17/1000</f>
        <v>3297.9070200000001</v>
      </c>
      <c r="F16" s="35">
        <f t="shared" si="0"/>
        <v>107.85122194497406</v>
      </c>
      <c r="G16" s="14">
        <f t="shared" si="1"/>
        <v>57.851826734331944</v>
      </c>
      <c r="H16" s="13">
        <f>[1]вихідна!B17/1000</f>
        <v>58.180190000000003</v>
      </c>
      <c r="I16" s="3"/>
      <c r="J16" s="3"/>
    </row>
    <row r="17" spans="1:10" ht="30" customHeight="1" x14ac:dyDescent="0.25">
      <c r="A17" s="24" t="s">
        <v>68</v>
      </c>
      <c r="B17" s="17">
        <v>14031900</v>
      </c>
      <c r="C17" s="37">
        <v>35710.949999999997</v>
      </c>
      <c r="D17" s="37">
        <v>17046.32</v>
      </c>
      <c r="E17" s="36">
        <f>[1]вихідна!C18/1000</f>
        <v>16369.32711</v>
      </c>
      <c r="F17" s="35">
        <f t="shared" si="0"/>
        <v>96.028510024451037</v>
      </c>
      <c r="G17" s="14">
        <f t="shared" si="1"/>
        <v>45.838397214299818</v>
      </c>
      <c r="H17" s="13">
        <f>[1]вихідна!B18/1000</f>
        <v>131.05063000000001</v>
      </c>
      <c r="I17" s="3"/>
      <c r="J17" s="3"/>
    </row>
    <row r="18" spans="1:10" ht="66" customHeight="1" x14ac:dyDescent="0.25">
      <c r="A18" s="24" t="s">
        <v>67</v>
      </c>
      <c r="B18" s="17">
        <v>14040100</v>
      </c>
      <c r="C18" s="37">
        <v>48510.23</v>
      </c>
      <c r="D18" s="37">
        <v>27052</v>
      </c>
      <c r="E18" s="36">
        <f>[1]вихідна!C19/1000</f>
        <v>26503.413860000001</v>
      </c>
      <c r="F18" s="35">
        <f t="shared" si="0"/>
        <v>97.972105056927404</v>
      </c>
      <c r="G18" s="14">
        <f t="shared" si="1"/>
        <v>54.634690167414171</v>
      </c>
      <c r="H18" s="13">
        <f>[1]вихідна!B19/1000</f>
        <v>0</v>
      </c>
      <c r="I18" s="3"/>
    </row>
    <row r="19" spans="1:10" ht="51.6" customHeight="1" x14ac:dyDescent="0.25">
      <c r="A19" s="24" t="s">
        <v>66</v>
      </c>
      <c r="B19" s="17">
        <v>14040200</v>
      </c>
      <c r="C19" s="37">
        <v>20498.96</v>
      </c>
      <c r="D19" s="37">
        <v>9224.33</v>
      </c>
      <c r="E19" s="36">
        <f>[1]вихідна!C20/1000</f>
        <v>6892.4694</v>
      </c>
      <c r="F19" s="35">
        <f t="shared" si="0"/>
        <v>74.72054230496957</v>
      </c>
      <c r="G19" s="14">
        <f t="shared" si="1"/>
        <v>33.623507729172601</v>
      </c>
      <c r="H19" s="13">
        <f>[1]вихідна!B20/1000</f>
        <v>7.8259999999999996</v>
      </c>
      <c r="I19" s="3"/>
    </row>
    <row r="20" spans="1:10" ht="15" x14ac:dyDescent="0.2">
      <c r="A20" s="24" t="s">
        <v>65</v>
      </c>
      <c r="B20" s="17">
        <v>18000000</v>
      </c>
      <c r="C20" s="43">
        <f>SUM(C21,C32:C34)</f>
        <v>261865.35</v>
      </c>
      <c r="D20" s="43">
        <f>SUM(D21,D32:D34)</f>
        <v>127351.04999999999</v>
      </c>
      <c r="E20" s="43">
        <f>SUM(E21,E32:E34)</f>
        <v>109053.90253999998</v>
      </c>
      <c r="F20" s="35">
        <f t="shared" si="0"/>
        <v>85.632511502653486</v>
      </c>
      <c r="G20" s="14">
        <f t="shared" si="1"/>
        <v>41.645029607773601</v>
      </c>
      <c r="H20" s="45">
        <f>SUM(H21,H32:H34)</f>
        <v>365.42660000000001</v>
      </c>
      <c r="I20" s="3"/>
    </row>
    <row r="21" spans="1:10" ht="15" customHeight="1" x14ac:dyDescent="0.25">
      <c r="A21" s="44" t="s">
        <v>64</v>
      </c>
      <c r="B21" s="17">
        <v>18010000</v>
      </c>
      <c r="C21" s="43">
        <f>SUM(C22:C31)</f>
        <v>99344.840000000011</v>
      </c>
      <c r="D21" s="43">
        <f>SUM(D22:D31)</f>
        <v>46347.09</v>
      </c>
      <c r="E21" s="43">
        <f>SUM(E22:E31)</f>
        <v>36116.006220000003</v>
      </c>
      <c r="F21" s="35">
        <f t="shared" si="0"/>
        <v>77.925078402980645</v>
      </c>
      <c r="G21" s="14">
        <f t="shared" si="1"/>
        <v>36.354184293819387</v>
      </c>
      <c r="H21" s="13">
        <f>SUM(H22:H31)</f>
        <v>109.32164</v>
      </c>
      <c r="I21" s="3"/>
    </row>
    <row r="22" spans="1:10" ht="25.9" customHeight="1" x14ac:dyDescent="0.25">
      <c r="A22" s="18" t="s">
        <v>63</v>
      </c>
      <c r="B22" s="17">
        <v>18010100</v>
      </c>
      <c r="C22" s="37">
        <v>60.1</v>
      </c>
      <c r="D22" s="37">
        <v>27.79</v>
      </c>
      <c r="E22" s="37">
        <f>[1]вихідна!C22/1000</f>
        <v>25.582509999999999</v>
      </c>
      <c r="F22" s="35">
        <f t="shared" si="0"/>
        <v>92.056531126304435</v>
      </c>
      <c r="G22" s="14">
        <f t="shared" si="1"/>
        <v>42.56657237936772</v>
      </c>
      <c r="H22" s="13">
        <f>[1]вихідна!B22/1000</f>
        <v>0</v>
      </c>
      <c r="I22" s="3"/>
    </row>
    <row r="23" spans="1:10" ht="28.5" customHeight="1" x14ac:dyDescent="0.25">
      <c r="A23" s="18" t="s">
        <v>62</v>
      </c>
      <c r="B23" s="17">
        <v>18010200</v>
      </c>
      <c r="C23" s="37">
        <v>6250.12</v>
      </c>
      <c r="D23" s="37">
        <v>2852.48</v>
      </c>
      <c r="E23" s="37">
        <f>[1]вихідна!C23/1000</f>
        <v>2373.9784399999999</v>
      </c>
      <c r="F23" s="35">
        <f t="shared" si="0"/>
        <v>83.22506871213821</v>
      </c>
      <c r="G23" s="14">
        <f t="shared" si="1"/>
        <v>37.982925767825257</v>
      </c>
      <c r="H23" s="13">
        <f>[1]вихідна!B23/1000</f>
        <v>8.6365599999999993</v>
      </c>
      <c r="I23" s="3"/>
    </row>
    <row r="24" spans="1:10" ht="28.5" customHeight="1" x14ac:dyDescent="0.25">
      <c r="A24" s="18" t="s">
        <v>61</v>
      </c>
      <c r="B24" s="17">
        <v>18010300</v>
      </c>
      <c r="C24" s="37">
        <v>9810.35</v>
      </c>
      <c r="D24" s="37">
        <v>3424.24</v>
      </c>
      <c r="E24" s="37">
        <f>[1]вихідна!C24/1000</f>
        <v>2526.1008900000002</v>
      </c>
      <c r="F24" s="35">
        <f t="shared" si="0"/>
        <v>73.77114016540898</v>
      </c>
      <c r="G24" s="14">
        <f t="shared" si="1"/>
        <v>25.749345232331162</v>
      </c>
      <c r="H24" s="13">
        <f>[1]вихідна!B24/1000</f>
        <v>15.669700000000001</v>
      </c>
      <c r="I24" s="3"/>
    </row>
    <row r="25" spans="1:10" ht="28.15" customHeight="1" x14ac:dyDescent="0.25">
      <c r="A25" s="18" t="s">
        <v>60</v>
      </c>
      <c r="B25" s="17">
        <v>18010400</v>
      </c>
      <c r="C25" s="37">
        <v>11741.42</v>
      </c>
      <c r="D25" s="37">
        <v>5753.36</v>
      </c>
      <c r="E25" s="37">
        <f>[1]вихідна!C25/1000</f>
        <v>5337.4493499999999</v>
      </c>
      <c r="F25" s="35">
        <f t="shared" si="0"/>
        <v>92.77099555737864</v>
      </c>
      <c r="G25" s="14">
        <f t="shared" si="1"/>
        <v>45.458295078448771</v>
      </c>
      <c r="H25" s="13">
        <f>[1]вихідна!B25/1000</f>
        <v>15.37153</v>
      </c>
      <c r="I25" s="3"/>
    </row>
    <row r="26" spans="1:10" ht="15.75" customHeight="1" x14ac:dyDescent="0.25">
      <c r="A26" s="18" t="s">
        <v>59</v>
      </c>
      <c r="B26" s="17">
        <v>18010500</v>
      </c>
      <c r="C26" s="37">
        <v>36795.49</v>
      </c>
      <c r="D26" s="37">
        <v>17884.21</v>
      </c>
      <c r="E26" s="37">
        <f>[1]вихідна!C27/1000</f>
        <v>13760.654420000001</v>
      </c>
      <c r="F26" s="35">
        <f t="shared" si="0"/>
        <v>76.943037573367803</v>
      </c>
      <c r="G26" s="14">
        <f t="shared" si="1"/>
        <v>37.397665909599255</v>
      </c>
      <c r="H26" s="13">
        <f>[1]вихідна!B27/1000</f>
        <v>3.1483300000000001</v>
      </c>
      <c r="I26" s="3"/>
    </row>
    <row r="27" spans="1:10" ht="15.75" customHeight="1" x14ac:dyDescent="0.25">
      <c r="A27" s="18" t="s">
        <v>58</v>
      </c>
      <c r="B27" s="17">
        <v>18010600</v>
      </c>
      <c r="C27" s="37">
        <v>24420.74</v>
      </c>
      <c r="D27" s="37">
        <v>11443.72</v>
      </c>
      <c r="E27" s="37">
        <f>[1]вихідна!C28/1000</f>
        <v>7864.4887500000004</v>
      </c>
      <c r="F27" s="35">
        <f t="shared" si="0"/>
        <v>68.723183982131701</v>
      </c>
      <c r="G27" s="14">
        <f t="shared" si="1"/>
        <v>32.204137753401412</v>
      </c>
      <c r="H27" s="13">
        <f>[1]вихідна!B28/1000</f>
        <v>0</v>
      </c>
      <c r="I27" s="3"/>
    </row>
    <row r="28" spans="1:10" ht="16.5" customHeight="1" x14ac:dyDescent="0.25">
      <c r="A28" s="18" t="s">
        <v>57</v>
      </c>
      <c r="B28" s="17">
        <v>18010700</v>
      </c>
      <c r="C28" s="37">
        <v>4810.3500000000004</v>
      </c>
      <c r="D28" s="37">
        <v>1997</v>
      </c>
      <c r="E28" s="37">
        <f>[1]вихідна!C29/1000</f>
        <v>1192.0464199999999</v>
      </c>
      <c r="F28" s="35">
        <f t="shared" si="0"/>
        <v>59.691858788182273</v>
      </c>
      <c r="G28" s="14">
        <f t="shared" si="1"/>
        <v>24.780866672903215</v>
      </c>
      <c r="H28" s="13">
        <f>[1]вихідна!B29/1000</f>
        <v>24.838339999999999</v>
      </c>
      <c r="I28" s="3"/>
    </row>
    <row r="29" spans="1:10" ht="15" customHeight="1" x14ac:dyDescent="0.25">
      <c r="A29" s="18" t="s">
        <v>56</v>
      </c>
      <c r="B29" s="17">
        <v>18010900</v>
      </c>
      <c r="C29" s="37">
        <v>5300.17</v>
      </c>
      <c r="D29" s="37">
        <v>2891.24</v>
      </c>
      <c r="E29" s="37">
        <f>[1]вихідна!C30/1000</f>
        <v>2926.61544</v>
      </c>
      <c r="F29" s="35">
        <f t="shared" si="0"/>
        <v>101.22353868928211</v>
      </c>
      <c r="G29" s="14">
        <f t="shared" si="1"/>
        <v>55.217388121513075</v>
      </c>
      <c r="H29" s="13">
        <f>[1]вихідна!B30/1000</f>
        <v>41.657179999999997</v>
      </c>
      <c r="I29" s="3"/>
    </row>
    <row r="30" spans="1:10" ht="16.5" customHeight="1" x14ac:dyDescent="0.25">
      <c r="A30" s="18" t="s">
        <v>55</v>
      </c>
      <c r="B30" s="17">
        <v>18011000</v>
      </c>
      <c r="C30" s="37">
        <v>70</v>
      </c>
      <c r="D30" s="37">
        <v>30</v>
      </c>
      <c r="E30" s="37">
        <f>[1]вихідна!C31/1000</f>
        <v>0</v>
      </c>
      <c r="F30" s="35"/>
      <c r="G30" s="14">
        <f t="shared" si="1"/>
        <v>0</v>
      </c>
      <c r="H30" s="13">
        <f>[1]вихідна!B31/1000</f>
        <v>0</v>
      </c>
      <c r="I30" s="3"/>
    </row>
    <row r="31" spans="1:10" ht="16.5" customHeight="1" x14ac:dyDescent="0.25">
      <c r="A31" s="18" t="s">
        <v>54</v>
      </c>
      <c r="B31" s="17">
        <v>18011100</v>
      </c>
      <c r="C31" s="37">
        <v>86.1</v>
      </c>
      <c r="D31" s="37">
        <v>43.05</v>
      </c>
      <c r="E31" s="34">
        <f>[1]вихідна!C32/1000</f>
        <v>109.09</v>
      </c>
      <c r="F31" s="35">
        <f t="shared" ref="F31:F37" si="2">E31/D31*100</f>
        <v>253.4030197444832</v>
      </c>
      <c r="G31" s="14">
        <f t="shared" si="1"/>
        <v>126.7015098722416</v>
      </c>
      <c r="H31" s="13">
        <f>[1]вихідна!B32/1000</f>
        <v>0</v>
      </c>
      <c r="I31" s="3"/>
    </row>
    <row r="32" spans="1:10" ht="16.5" customHeight="1" x14ac:dyDescent="0.25">
      <c r="A32" s="18" t="s">
        <v>53</v>
      </c>
      <c r="B32" s="17">
        <v>18020000</v>
      </c>
      <c r="C32" s="37">
        <v>380</v>
      </c>
      <c r="D32" s="37">
        <v>188</v>
      </c>
      <c r="E32" s="36">
        <f>[1]вихідна!C35/1000</f>
        <v>146.69999999999999</v>
      </c>
      <c r="F32" s="35">
        <f t="shared" si="2"/>
        <v>78.031914893617014</v>
      </c>
      <c r="G32" s="14">
        <f t="shared" si="1"/>
        <v>38.605263157894733</v>
      </c>
      <c r="H32" s="13">
        <f>[1]вихідна!B34/1000</f>
        <v>0</v>
      </c>
      <c r="I32" s="3"/>
    </row>
    <row r="33" spans="1:10" ht="15.6" customHeight="1" x14ac:dyDescent="0.25">
      <c r="A33" s="18" t="s">
        <v>52</v>
      </c>
      <c r="B33" s="17">
        <v>18030000</v>
      </c>
      <c r="C33" s="37">
        <v>242.21</v>
      </c>
      <c r="D33" s="37">
        <v>102.34</v>
      </c>
      <c r="E33" s="36">
        <f>[1]вихідна!C36/1000</f>
        <v>118.24995</v>
      </c>
      <c r="F33" s="35">
        <f t="shared" si="2"/>
        <v>115.54616963064295</v>
      </c>
      <c r="G33" s="14">
        <f t="shared" si="1"/>
        <v>48.821250154824327</v>
      </c>
      <c r="H33" s="13">
        <f>([1]вихідна!B37+[1]вихідна!B38)/1000</f>
        <v>0</v>
      </c>
      <c r="I33" s="3"/>
      <c r="J33" s="3"/>
    </row>
    <row r="34" spans="1:10" ht="19.149999999999999" customHeight="1" x14ac:dyDescent="0.25">
      <c r="A34" s="18" t="s">
        <v>51</v>
      </c>
      <c r="B34" s="17">
        <v>18050000</v>
      </c>
      <c r="C34" s="37">
        <v>161898.29999999999</v>
      </c>
      <c r="D34" s="37">
        <v>80713.62</v>
      </c>
      <c r="E34" s="36">
        <f>[1]вихідна!C42/1000</f>
        <v>72672.946369999991</v>
      </c>
      <c r="F34" s="35">
        <f t="shared" si="2"/>
        <v>90.038021302972155</v>
      </c>
      <c r="G34" s="14">
        <f t="shared" si="1"/>
        <v>44.888023141688329</v>
      </c>
      <c r="H34" s="13">
        <f>[1]вихідна!B42/1000</f>
        <v>256.10496000000001</v>
      </c>
      <c r="I34" s="3"/>
    </row>
    <row r="35" spans="1:10" ht="21" customHeight="1" x14ac:dyDescent="0.25">
      <c r="A35" s="20" t="s">
        <v>50</v>
      </c>
      <c r="B35" s="17">
        <v>20000000</v>
      </c>
      <c r="C35" s="35">
        <f>SUM(C36,C43,C50)</f>
        <v>18741.420000000006</v>
      </c>
      <c r="D35" s="35">
        <f>SUM(D36,D43,D50)</f>
        <v>9112.9589999999989</v>
      </c>
      <c r="E35" s="35">
        <f>SUM(E36,E43,E50)</f>
        <v>8909.5438699999995</v>
      </c>
      <c r="F35" s="35">
        <f t="shared" si="2"/>
        <v>97.76784763324406</v>
      </c>
      <c r="G35" s="14">
        <f t="shared" si="1"/>
        <v>47.539321300093576</v>
      </c>
      <c r="H35" s="13">
        <f>SUM(H36,H43,H50)</f>
        <v>118.43539000000001</v>
      </c>
      <c r="I35" s="3"/>
    </row>
    <row r="36" spans="1:10" ht="23.45" customHeight="1" x14ac:dyDescent="0.25">
      <c r="A36" s="20" t="s">
        <v>49</v>
      </c>
      <c r="B36" s="17">
        <v>21000000</v>
      </c>
      <c r="C36" s="34">
        <f>SUM(C37:C42)</f>
        <v>1190.6600000000001</v>
      </c>
      <c r="D36" s="34">
        <f>D37+D38+D39+D40+D41+D42</f>
        <v>513.33400000000006</v>
      </c>
      <c r="E36" s="34">
        <f>E37+E39+E40+E41+E42+E38</f>
        <v>702.30261000000007</v>
      </c>
      <c r="F36" s="35">
        <f t="shared" si="2"/>
        <v>136.8120190752999</v>
      </c>
      <c r="G36" s="14">
        <f t="shared" si="1"/>
        <v>58.98431206221759</v>
      </c>
      <c r="H36" s="13">
        <f>H37+H39+H40+H41+H42</f>
        <v>50.51</v>
      </c>
      <c r="I36" s="3"/>
    </row>
    <row r="37" spans="1:10" ht="52.9" customHeight="1" x14ac:dyDescent="0.25">
      <c r="A37" s="18" t="s">
        <v>48</v>
      </c>
      <c r="B37" s="17">
        <v>21010301</v>
      </c>
      <c r="C37" s="34">
        <v>22.11</v>
      </c>
      <c r="D37" s="34">
        <v>11.054</v>
      </c>
      <c r="E37" s="34">
        <f>[1]вихідна!C43/1000</f>
        <v>33.290999999999997</v>
      </c>
      <c r="F37" s="35">
        <f t="shared" si="2"/>
        <v>301.16699837163014</v>
      </c>
      <c r="G37" s="14">
        <f t="shared" si="1"/>
        <v>150.56987788331071</v>
      </c>
      <c r="H37" s="13"/>
      <c r="I37" s="3"/>
    </row>
    <row r="38" spans="1:10" ht="52.9" customHeight="1" x14ac:dyDescent="0.25">
      <c r="A38" s="18" t="s">
        <v>47</v>
      </c>
      <c r="B38" s="17">
        <v>21080900</v>
      </c>
      <c r="C38" s="34">
        <v>0</v>
      </c>
      <c r="D38" s="34">
        <v>0</v>
      </c>
      <c r="E38" s="34">
        <f>[1]вихідна!C44/1000</f>
        <v>0</v>
      </c>
      <c r="F38" s="35"/>
      <c r="G38" s="14"/>
      <c r="H38" s="13">
        <f>[1]вихідна!B44/1000</f>
        <v>0</v>
      </c>
      <c r="I38" s="3"/>
    </row>
    <row r="39" spans="1:10" ht="18" customHeight="1" x14ac:dyDescent="0.25">
      <c r="A39" s="18" t="s">
        <v>46</v>
      </c>
      <c r="B39" s="17">
        <v>21081100</v>
      </c>
      <c r="C39" s="37">
        <v>238</v>
      </c>
      <c r="D39" s="37">
        <v>103.1</v>
      </c>
      <c r="E39" s="36">
        <f>[1]вихідна!C45/1000</f>
        <v>125.12</v>
      </c>
      <c r="F39" s="35">
        <f t="shared" ref="F39:F52" si="3">E39/D39*100</f>
        <v>121.35790494665375</v>
      </c>
      <c r="G39" s="14">
        <f t="shared" ref="G39:G51" si="4">E39/C39*100</f>
        <v>52.571428571428569</v>
      </c>
      <c r="H39" s="13">
        <f>[1]вихідна!B45/1000</f>
        <v>0</v>
      </c>
      <c r="I39" s="3"/>
    </row>
    <row r="40" spans="1:10" ht="54.6" customHeight="1" x14ac:dyDescent="0.25">
      <c r="A40" s="18" t="s">
        <v>45</v>
      </c>
      <c r="B40" s="17">
        <v>21081500</v>
      </c>
      <c r="C40" s="37">
        <v>570.32000000000005</v>
      </c>
      <c r="D40" s="37">
        <v>221</v>
      </c>
      <c r="E40" s="36">
        <f>[1]вихідна!C46/1000</f>
        <v>317.86279999999999</v>
      </c>
      <c r="F40" s="35">
        <f t="shared" si="3"/>
        <v>143.82932126696832</v>
      </c>
      <c r="G40" s="14">
        <f t="shared" si="4"/>
        <v>55.734114181512126</v>
      </c>
      <c r="H40" s="13">
        <f>[1]вихідна!B46/1000</f>
        <v>50</v>
      </c>
      <c r="I40" s="3"/>
    </row>
    <row r="41" spans="1:10" ht="18.75" customHeight="1" x14ac:dyDescent="0.25">
      <c r="A41" s="18" t="s">
        <v>44</v>
      </c>
      <c r="B41" s="17">
        <v>21081700</v>
      </c>
      <c r="C41" s="37">
        <v>220</v>
      </c>
      <c r="D41" s="37">
        <v>108.1</v>
      </c>
      <c r="E41" s="36">
        <f>[1]вихідна!C47/1000</f>
        <v>192.64666</v>
      </c>
      <c r="F41" s="35">
        <f t="shared" si="3"/>
        <v>178.21152636447735</v>
      </c>
      <c r="G41" s="14">
        <f t="shared" si="4"/>
        <v>87.566663636363643</v>
      </c>
      <c r="H41" s="13">
        <f>[1]вихідна!B47/1000</f>
        <v>0</v>
      </c>
      <c r="I41" s="3"/>
    </row>
    <row r="42" spans="1:10" ht="28.15" customHeight="1" x14ac:dyDescent="0.25">
      <c r="A42" s="42" t="s">
        <v>43</v>
      </c>
      <c r="B42" s="17">
        <v>21081800</v>
      </c>
      <c r="C42" s="37">
        <v>140.22999999999999</v>
      </c>
      <c r="D42" s="37">
        <v>70.08</v>
      </c>
      <c r="E42" s="36">
        <f>[1]вихідна!C48/1000</f>
        <v>33.382150000000003</v>
      </c>
      <c r="F42" s="35">
        <f t="shared" si="3"/>
        <v>47.634346461187221</v>
      </c>
      <c r="G42" s="14">
        <f t="shared" si="4"/>
        <v>23.805284175996579</v>
      </c>
      <c r="H42" s="13">
        <f>[1]вихідна!B48/1000</f>
        <v>0.51</v>
      </c>
      <c r="I42" s="3"/>
    </row>
    <row r="43" spans="1:10" ht="15" customHeight="1" x14ac:dyDescent="0.25">
      <c r="A43" s="24" t="s">
        <v>42</v>
      </c>
      <c r="B43" s="17">
        <v>22000000</v>
      </c>
      <c r="C43" s="35">
        <f>C44+C45+C46+C47+C48+C49</f>
        <v>15510.020000000002</v>
      </c>
      <c r="D43" s="35">
        <f>D44+D45+D46+D47+D48+D49</f>
        <v>7579.2649999999994</v>
      </c>
      <c r="E43" s="35">
        <f>E44+E45+E46+E47+E48+E49</f>
        <v>6943.8807900000002</v>
      </c>
      <c r="F43" s="35">
        <f t="shared" si="3"/>
        <v>91.616809677455549</v>
      </c>
      <c r="G43" s="14">
        <f t="shared" si="4"/>
        <v>44.770289077641415</v>
      </c>
      <c r="H43" s="13">
        <f>H44+H45+H46+H47+H48+H49</f>
        <v>54.442690000000006</v>
      </c>
      <c r="I43" s="3"/>
    </row>
    <row r="44" spans="1:10" ht="37.9" customHeight="1" x14ac:dyDescent="0.25">
      <c r="A44" s="41" t="s">
        <v>41</v>
      </c>
      <c r="B44" s="17">
        <v>22010300</v>
      </c>
      <c r="C44" s="34">
        <v>260.04000000000002</v>
      </c>
      <c r="D44" s="34">
        <v>123.9</v>
      </c>
      <c r="E44" s="34">
        <f>[1]вихідна!C49/1000</f>
        <v>170.75</v>
      </c>
      <c r="F44" s="35">
        <f t="shared" si="3"/>
        <v>137.81275221953186</v>
      </c>
      <c r="G44" s="14">
        <f t="shared" si="4"/>
        <v>65.662974926934311</v>
      </c>
      <c r="H44" s="13">
        <f>[1]вихідна!B49/1000</f>
        <v>0.91</v>
      </c>
      <c r="I44" s="3"/>
    </row>
    <row r="45" spans="1:10" ht="23.25" customHeight="1" x14ac:dyDescent="0.25">
      <c r="A45" s="18" t="s">
        <v>40</v>
      </c>
      <c r="B45" s="17">
        <v>22012500</v>
      </c>
      <c r="C45" s="37">
        <v>12290.11</v>
      </c>
      <c r="D45" s="37">
        <v>5927.36</v>
      </c>
      <c r="E45" s="34">
        <f>[1]вихідна!C50/1000</f>
        <v>5034.2685700000002</v>
      </c>
      <c r="F45" s="35">
        <f t="shared" si="3"/>
        <v>84.932728398477579</v>
      </c>
      <c r="G45" s="14">
        <f t="shared" si="4"/>
        <v>40.961948835283003</v>
      </c>
      <c r="H45" s="13">
        <f>[1]вихідна!B50/1000</f>
        <v>50.901720000000005</v>
      </c>
      <c r="I45" s="3"/>
    </row>
    <row r="46" spans="1:10" ht="41.25" customHeight="1" x14ac:dyDescent="0.25">
      <c r="A46" s="41" t="s">
        <v>39</v>
      </c>
      <c r="B46" s="17">
        <v>22012600</v>
      </c>
      <c r="C46" s="37">
        <v>1480.11</v>
      </c>
      <c r="D46" s="37">
        <v>740.04</v>
      </c>
      <c r="E46" s="34">
        <f>[1]вихідна!C51/1000</f>
        <v>776.82600000000002</v>
      </c>
      <c r="F46" s="35">
        <f t="shared" si="3"/>
        <v>104.97081238851955</v>
      </c>
      <c r="G46" s="14">
        <f t="shared" si="4"/>
        <v>52.48434237995825</v>
      </c>
      <c r="H46" s="13">
        <f>[1]вихідна!B51/1000</f>
        <v>2.52</v>
      </c>
      <c r="I46" s="3"/>
    </row>
    <row r="47" spans="1:10" ht="49.15" customHeight="1" x14ac:dyDescent="0.25">
      <c r="A47" s="41" t="s">
        <v>38</v>
      </c>
      <c r="B47" s="17">
        <v>22012900</v>
      </c>
      <c r="C47" s="37">
        <v>36.08</v>
      </c>
      <c r="D47" s="37">
        <v>16.3</v>
      </c>
      <c r="E47" s="34">
        <f>[1]вихідна!C52/1000</f>
        <v>11.2</v>
      </c>
      <c r="F47" s="35">
        <f t="shared" si="3"/>
        <v>68.711656441717778</v>
      </c>
      <c r="G47" s="14">
        <f t="shared" si="4"/>
        <v>31.042128603104214</v>
      </c>
      <c r="H47" s="13">
        <f>[1]вихідна!B52/1000</f>
        <v>0</v>
      </c>
      <c r="I47" s="3"/>
    </row>
    <row r="48" spans="1:10" ht="34.9" customHeight="1" x14ac:dyDescent="0.25">
      <c r="A48" s="40" t="s">
        <v>37</v>
      </c>
      <c r="B48" s="17">
        <v>22080400</v>
      </c>
      <c r="C48" s="37">
        <v>1300</v>
      </c>
      <c r="D48" s="37">
        <v>700</v>
      </c>
      <c r="E48" s="34">
        <f>[1]вихідна!C54/1000</f>
        <v>910.83473000000004</v>
      </c>
      <c r="F48" s="35">
        <f t="shared" si="3"/>
        <v>130.11924714285715</v>
      </c>
      <c r="G48" s="14">
        <f t="shared" si="4"/>
        <v>70.064210000000003</v>
      </c>
      <c r="H48" s="13">
        <f>[1]вихідна!B53/1000</f>
        <v>0</v>
      </c>
      <c r="I48" s="3"/>
    </row>
    <row r="49" spans="1:11" ht="33.6" customHeight="1" x14ac:dyDescent="0.25">
      <c r="A49" s="18" t="s">
        <v>36</v>
      </c>
      <c r="B49" s="17">
        <v>22090000</v>
      </c>
      <c r="C49" s="37">
        <v>143.68</v>
      </c>
      <c r="D49" s="37">
        <v>71.665000000000006</v>
      </c>
      <c r="E49" s="36">
        <f>[1]вихідна!C57/1000</f>
        <v>40.001489999999997</v>
      </c>
      <c r="F49" s="35">
        <f t="shared" si="3"/>
        <v>55.817330635596164</v>
      </c>
      <c r="G49" s="14">
        <f t="shared" si="4"/>
        <v>27.840680679287299</v>
      </c>
      <c r="H49" s="13">
        <f>[1]вихідна!B57/1000</f>
        <v>0.11097</v>
      </c>
      <c r="I49" s="3"/>
    </row>
    <row r="50" spans="1:11" ht="26.45" customHeight="1" x14ac:dyDescent="0.25">
      <c r="A50" s="20" t="s">
        <v>35</v>
      </c>
      <c r="B50" s="17">
        <v>24000000</v>
      </c>
      <c r="C50" s="37">
        <v>2040.74</v>
      </c>
      <c r="D50" s="37">
        <v>1020.36</v>
      </c>
      <c r="E50" s="36">
        <f>([1]вихідна!C58)/1000</f>
        <v>1263.3604700000001</v>
      </c>
      <c r="F50" s="35">
        <f t="shared" si="3"/>
        <v>123.81517013603043</v>
      </c>
      <c r="G50" s="14">
        <f t="shared" si="4"/>
        <v>61.906978350990329</v>
      </c>
      <c r="H50" s="13">
        <f>[1]вихідна!B58/1000</f>
        <v>13.482700000000001</v>
      </c>
      <c r="I50" s="3"/>
    </row>
    <row r="51" spans="1:11" ht="39.6" customHeight="1" x14ac:dyDescent="0.25">
      <c r="A51" s="20" t="s">
        <v>22</v>
      </c>
      <c r="B51" s="17">
        <v>30000000</v>
      </c>
      <c r="C51" s="36">
        <f>C52+C53</f>
        <v>7</v>
      </c>
      <c r="D51" s="36">
        <f>D52+D53</f>
        <v>2</v>
      </c>
      <c r="E51" s="36">
        <f>E52+E53</f>
        <v>3</v>
      </c>
      <c r="F51" s="35">
        <f t="shared" si="3"/>
        <v>150</v>
      </c>
      <c r="G51" s="14">
        <f t="shared" si="4"/>
        <v>42.857142857142854</v>
      </c>
      <c r="H51" s="16">
        <f>H52+H53</f>
        <v>0</v>
      </c>
      <c r="I51" s="3"/>
    </row>
    <row r="52" spans="1:11" ht="52.15" customHeight="1" x14ac:dyDescent="0.25">
      <c r="A52" s="39" t="s">
        <v>34</v>
      </c>
      <c r="B52" s="17">
        <v>31010200</v>
      </c>
      <c r="C52" s="36">
        <v>7</v>
      </c>
      <c r="D52" s="36">
        <v>2</v>
      </c>
      <c r="E52" s="36">
        <f>[1]вихідна!C59/1000</f>
        <v>3</v>
      </c>
      <c r="F52" s="35">
        <f t="shared" si="3"/>
        <v>150</v>
      </c>
      <c r="G52" s="14">
        <v>0</v>
      </c>
      <c r="H52" s="13">
        <v>0</v>
      </c>
      <c r="I52" s="3"/>
      <c r="J52" s="3"/>
      <c r="K52" s="3"/>
    </row>
    <row r="53" spans="1:11" ht="30.6" customHeight="1" x14ac:dyDescent="0.25">
      <c r="A53" s="38" t="s">
        <v>33</v>
      </c>
      <c r="B53" s="17">
        <v>31020000</v>
      </c>
      <c r="C53" s="37"/>
      <c r="D53" s="37"/>
      <c r="E53" s="36">
        <v>0</v>
      </c>
      <c r="F53" s="35"/>
      <c r="G53" s="14"/>
      <c r="H53" s="34"/>
      <c r="I53" s="3"/>
    </row>
    <row r="54" spans="1:11" ht="38.450000000000003" customHeight="1" thickBot="1" x14ac:dyDescent="0.3">
      <c r="A54" s="33" t="s">
        <v>32</v>
      </c>
      <c r="B54" s="32"/>
      <c r="C54" s="7">
        <f>SUM(C10,C35,C51)</f>
        <v>790363.30500000005</v>
      </c>
      <c r="D54" s="7">
        <f>SUM(D10,D35,D51)</f>
        <v>413605.47000000003</v>
      </c>
      <c r="E54" s="31">
        <f>SUM(E10,E35,E51)</f>
        <v>363572.15431000001</v>
      </c>
      <c r="F54" s="7">
        <f>E54/D54*100</f>
        <v>87.90313007949338</v>
      </c>
      <c r="G54" s="7">
        <f>E54/C54*100</f>
        <v>46.000636923547454</v>
      </c>
      <c r="H54" s="30">
        <f>SUM(H10,H35,H51)</f>
        <v>9216.8609099999994</v>
      </c>
      <c r="I54" s="3">
        <f>E54-D54</f>
        <v>-50033.315690000018</v>
      </c>
    </row>
    <row r="55" spans="1:11" ht="34.9" customHeight="1" x14ac:dyDescent="0.2">
      <c r="A55" s="67" t="s">
        <v>31</v>
      </c>
      <c r="B55" s="68"/>
      <c r="C55" s="68"/>
      <c r="D55" s="68"/>
      <c r="E55" s="68"/>
      <c r="F55" s="71"/>
      <c r="G55" s="72"/>
      <c r="H55" s="70"/>
      <c r="I55" s="3"/>
    </row>
    <row r="56" spans="1:11" ht="24" customHeight="1" x14ac:dyDescent="0.25">
      <c r="A56" s="29" t="s">
        <v>30</v>
      </c>
      <c r="B56" s="28">
        <v>100000</v>
      </c>
      <c r="C56" s="27">
        <f>SUM(C57:C57)</f>
        <v>330.65</v>
      </c>
      <c r="D56" s="27">
        <f>SUM(D57:D57)</f>
        <v>157</v>
      </c>
      <c r="E56" s="27">
        <f>E57</f>
        <v>192.83152999999999</v>
      </c>
      <c r="F56" s="15">
        <f>E56/D56*100</f>
        <v>122.8226305732484</v>
      </c>
      <c r="G56" s="14">
        <f>E56/C56*100</f>
        <v>58.318926357175258</v>
      </c>
      <c r="H56" s="26">
        <f>H57+H58</f>
        <v>0</v>
      </c>
      <c r="I56" s="3"/>
    </row>
    <row r="57" spans="1:11" ht="21" customHeight="1" x14ac:dyDescent="0.25">
      <c r="A57" s="18" t="s">
        <v>29</v>
      </c>
      <c r="B57" s="17">
        <v>19010000</v>
      </c>
      <c r="C57" s="13">
        <v>330.65</v>
      </c>
      <c r="D57" s="13">
        <v>157</v>
      </c>
      <c r="E57" s="16">
        <f>([1]вихідна!C72+[1]вихідна!C73+[1]вихідна!C74+[1]вихідна!C75)/1000</f>
        <v>192.83152999999999</v>
      </c>
      <c r="F57" s="15">
        <f>E57/D57*100</f>
        <v>122.8226305732484</v>
      </c>
      <c r="G57" s="14">
        <f>E57/C57*100</f>
        <v>58.318926357175258</v>
      </c>
      <c r="H57" s="13">
        <f>([1]вихідна!B72+[1]вихідна!B73+[1]вихідна!B74)/1000</f>
        <v>0</v>
      </c>
      <c r="I57" s="3"/>
    </row>
    <row r="58" spans="1:11" ht="21.6" customHeight="1" x14ac:dyDescent="0.25">
      <c r="A58" s="18"/>
      <c r="B58" s="17">
        <v>19050200</v>
      </c>
      <c r="C58" s="13">
        <v>0</v>
      </c>
      <c r="D58" s="13">
        <v>0</v>
      </c>
      <c r="E58" s="16">
        <f>[1]вихідна!C75/1000</f>
        <v>0</v>
      </c>
      <c r="F58" s="15"/>
      <c r="G58" s="25"/>
      <c r="H58" s="13">
        <f>[1]вихідна!B75/1000</f>
        <v>0</v>
      </c>
      <c r="I58" s="3"/>
    </row>
    <row r="59" spans="1:11" ht="16.5" customHeight="1" x14ac:dyDescent="0.2">
      <c r="A59" s="20" t="s">
        <v>28</v>
      </c>
      <c r="B59" s="17">
        <v>20000000</v>
      </c>
      <c r="C59" s="14">
        <f>C60+C62+C63+C64+C61</f>
        <v>25723.732</v>
      </c>
      <c r="D59" s="14">
        <f>D60+D62+D63+D64+D61</f>
        <v>13087.495999999999</v>
      </c>
      <c r="E59" s="14">
        <f>E60+E62+E63+E64+E61</f>
        <v>19908.986629999999</v>
      </c>
      <c r="F59" s="15">
        <f>E59/D59*100</f>
        <v>152.12219839455921</v>
      </c>
      <c r="G59" s="14">
        <f>E59/C59*100</f>
        <v>77.395405262346856</v>
      </c>
      <c r="H59" s="14">
        <f>H60+H63+H64</f>
        <v>24.475000000000001</v>
      </c>
      <c r="I59" s="3"/>
    </row>
    <row r="60" spans="1:11" ht="35.450000000000003" customHeight="1" x14ac:dyDescent="0.25">
      <c r="A60" s="18" t="s">
        <v>27</v>
      </c>
      <c r="B60" s="17">
        <v>21110000</v>
      </c>
      <c r="C60" s="13">
        <v>0</v>
      </c>
      <c r="D60" s="13">
        <v>0</v>
      </c>
      <c r="E60" s="13">
        <f>[1]вихідна!C76/1000</f>
        <v>0</v>
      </c>
      <c r="F60" s="15"/>
      <c r="G60" s="25">
        <f>[1]вихідна!C76/1000</f>
        <v>0</v>
      </c>
      <c r="H60" s="13">
        <f>[1]вихідна!B76/1000</f>
        <v>0</v>
      </c>
      <c r="I60" s="3"/>
    </row>
    <row r="61" spans="1:11" ht="40.15" customHeight="1" x14ac:dyDescent="0.25">
      <c r="A61" s="18" t="s">
        <v>26</v>
      </c>
      <c r="B61" s="17">
        <v>24110900</v>
      </c>
      <c r="C61" s="13"/>
      <c r="D61" s="13"/>
      <c r="E61" s="13">
        <f>[1]вихідна!C78/1000</f>
        <v>1.05016</v>
      </c>
      <c r="F61" s="15"/>
      <c r="G61" s="14"/>
      <c r="H61" s="13">
        <f>[1]вихідна!B78/1000</f>
        <v>0</v>
      </c>
      <c r="I61" s="3"/>
    </row>
    <row r="62" spans="1:11" ht="28.15" customHeight="1" x14ac:dyDescent="0.25">
      <c r="A62" s="18" t="s">
        <v>25</v>
      </c>
      <c r="B62" s="17">
        <v>24170000</v>
      </c>
      <c r="C62" s="13">
        <v>456</v>
      </c>
      <c r="D62" s="13">
        <v>456</v>
      </c>
      <c r="E62" s="13">
        <f>[1]вихідна!C79/1000</f>
        <v>456.06971999999996</v>
      </c>
      <c r="F62" s="15">
        <f>E62/D62*100</f>
        <v>100.01528947368421</v>
      </c>
      <c r="G62" s="14">
        <f>E62/C62*100</f>
        <v>100.01528947368421</v>
      </c>
      <c r="H62" s="13"/>
      <c r="I62" s="3"/>
    </row>
    <row r="63" spans="1:11" ht="30" customHeight="1" x14ac:dyDescent="0.25">
      <c r="A63" s="18" t="s">
        <v>24</v>
      </c>
      <c r="B63" s="17">
        <v>24062100</v>
      </c>
      <c r="C63" s="13">
        <v>45.38</v>
      </c>
      <c r="D63" s="13">
        <v>20.32</v>
      </c>
      <c r="E63" s="13">
        <f>[1]вихідна!C77/1000</f>
        <v>47.05659</v>
      </c>
      <c r="F63" s="15">
        <f>E63/D63*100</f>
        <v>231.57770669291341</v>
      </c>
      <c r="G63" s="14">
        <f>E63/C63*100</f>
        <v>103.69455707360069</v>
      </c>
      <c r="H63" s="13">
        <f>[1]вихідна!B77/1000</f>
        <v>0</v>
      </c>
      <c r="I63" s="3"/>
    </row>
    <row r="64" spans="1:11" ht="15" customHeight="1" x14ac:dyDescent="0.25">
      <c r="A64" s="18" t="s">
        <v>23</v>
      </c>
      <c r="B64" s="17">
        <v>25000000</v>
      </c>
      <c r="C64" s="13">
        <v>25222.351999999999</v>
      </c>
      <c r="D64" s="13">
        <f>C64/12*6</f>
        <v>12611.175999999999</v>
      </c>
      <c r="E64" s="16">
        <f>([1]вихідна!C80+[1]вихідна!C81+++[1]вихідна!C82+[1]вихідна!C83+[1]вихідна!C84+[1]вихідна!C85)/1000</f>
        <v>19404.810160000001</v>
      </c>
      <c r="F64" s="15">
        <f>E64/D64*100</f>
        <v>153.8699496383208</v>
      </c>
      <c r="G64" s="14">
        <f>E64/C64*100</f>
        <v>76.934974819160402</v>
      </c>
      <c r="H64" s="16">
        <f>SUM([1]вихідна!B80:B85)/1000</f>
        <v>24.475000000000001</v>
      </c>
      <c r="I64" s="3"/>
    </row>
    <row r="65" spans="1:11" ht="16.5" customHeight="1" x14ac:dyDescent="0.25">
      <c r="A65" s="20" t="s">
        <v>22</v>
      </c>
      <c r="B65" s="17">
        <v>30000000</v>
      </c>
      <c r="C65" s="14">
        <f>SUM(C66:C67)</f>
        <v>14584.9</v>
      </c>
      <c r="D65" s="14">
        <f>SUM(D66:D67)</f>
        <v>5300</v>
      </c>
      <c r="E65" s="14">
        <f>E66+E67</f>
        <v>1501.6990000000001</v>
      </c>
      <c r="F65" s="15">
        <f>E65/D65*100</f>
        <v>28.33394339622642</v>
      </c>
      <c r="G65" s="14">
        <f>E65/C65*100</f>
        <v>10.296258459091252</v>
      </c>
      <c r="H65" s="13">
        <f>H66+H67</f>
        <v>0</v>
      </c>
      <c r="I65" s="3"/>
    </row>
    <row r="66" spans="1:11" ht="24" customHeight="1" x14ac:dyDescent="0.25">
      <c r="A66" s="18" t="s">
        <v>21</v>
      </c>
      <c r="B66" s="17">
        <v>31030000</v>
      </c>
      <c r="C66" s="13">
        <v>300</v>
      </c>
      <c r="D66" s="13">
        <v>100</v>
      </c>
      <c r="E66" s="13">
        <f>[1]вихідна!C86/1000</f>
        <v>0</v>
      </c>
      <c r="F66" s="15"/>
      <c r="G66" s="14">
        <f>E66/C66*100</f>
        <v>0</v>
      </c>
      <c r="H66" s="13">
        <f>[1]вихідна!B86/1000</f>
        <v>0</v>
      </c>
      <c r="I66" s="3"/>
    </row>
    <row r="67" spans="1:11" ht="14.45" customHeight="1" x14ac:dyDescent="0.25">
      <c r="A67" s="18" t="s">
        <v>20</v>
      </c>
      <c r="B67" s="17">
        <v>33010000</v>
      </c>
      <c r="C67" s="13">
        <v>14284.9</v>
      </c>
      <c r="D67" s="13">
        <v>5200</v>
      </c>
      <c r="E67" s="13">
        <f>[1]вихідна!C87/1000</f>
        <v>1501.6990000000001</v>
      </c>
      <c r="F67" s="15">
        <f>E67/D67*100</f>
        <v>28.878826923076922</v>
      </c>
      <c r="G67" s="14"/>
      <c r="H67" s="13">
        <f>[1]вихідна!B87/1000</f>
        <v>0</v>
      </c>
      <c r="I67" s="3"/>
    </row>
    <row r="68" spans="1:11" ht="16.149999999999999" customHeight="1" x14ac:dyDescent="0.25">
      <c r="A68" s="20" t="s">
        <v>19</v>
      </c>
      <c r="B68" s="17">
        <v>50000000</v>
      </c>
      <c r="C68" s="14">
        <f>C69</f>
        <v>3.4</v>
      </c>
      <c r="D68" s="14">
        <f>D69</f>
        <v>3.4</v>
      </c>
      <c r="E68" s="14">
        <f>E69</f>
        <v>0</v>
      </c>
      <c r="F68" s="15">
        <f>E68/D68*100</f>
        <v>0</v>
      </c>
      <c r="G68" s="14">
        <f>E68/C68*100</f>
        <v>0</v>
      </c>
      <c r="H68" s="13">
        <f>H69</f>
        <v>0</v>
      </c>
      <c r="I68" s="3"/>
    </row>
    <row r="69" spans="1:11" ht="19.899999999999999" customHeight="1" x14ac:dyDescent="0.25">
      <c r="A69" s="18" t="s">
        <v>18</v>
      </c>
      <c r="B69" s="17">
        <v>50110000</v>
      </c>
      <c r="C69" s="13">
        <v>3.4</v>
      </c>
      <c r="D69" s="13">
        <v>3.4</v>
      </c>
      <c r="E69" s="13">
        <f>[1]вихідна!C91/1000</f>
        <v>0</v>
      </c>
      <c r="F69" s="15">
        <f>E69/D69*100</f>
        <v>0</v>
      </c>
      <c r="G69" s="14">
        <f>E69/C69*100</f>
        <v>0</v>
      </c>
      <c r="H69" s="13">
        <f>[1]вихідна!B91/1000</f>
        <v>0</v>
      </c>
      <c r="I69" s="3"/>
    </row>
    <row r="70" spans="1:11" ht="16.899999999999999" customHeight="1" x14ac:dyDescent="0.25">
      <c r="A70" s="24" t="s">
        <v>13</v>
      </c>
      <c r="B70" s="17">
        <v>40000000</v>
      </c>
      <c r="C70" s="13">
        <f>C72</f>
        <v>16384.5</v>
      </c>
      <c r="D70" s="13">
        <f>D72</f>
        <v>1137.491</v>
      </c>
      <c r="E70" s="13">
        <f>E72</f>
        <v>0</v>
      </c>
      <c r="F70" s="15"/>
      <c r="G70" s="14"/>
      <c r="H70" s="13">
        <f>H71</f>
        <v>0</v>
      </c>
      <c r="I70" s="3"/>
    </row>
    <row r="71" spans="1:11" ht="18" customHeight="1" x14ac:dyDescent="0.25">
      <c r="A71" s="24" t="s">
        <v>17</v>
      </c>
      <c r="B71" s="17">
        <v>41053600</v>
      </c>
      <c r="C71" s="13"/>
      <c r="D71" s="13"/>
      <c r="E71" s="13"/>
      <c r="F71" s="15"/>
      <c r="G71" s="14"/>
      <c r="H71" s="13"/>
      <c r="I71" s="3"/>
    </row>
    <row r="72" spans="1:11" ht="21" customHeight="1" x14ac:dyDescent="0.25">
      <c r="A72" s="24" t="s">
        <v>16</v>
      </c>
      <c r="B72" s="17">
        <v>42020500</v>
      </c>
      <c r="C72" s="13">
        <v>16384.5</v>
      </c>
      <c r="D72" s="13">
        <v>1137.491</v>
      </c>
      <c r="E72" s="13">
        <f>[1]вихідна!C90/1000</f>
        <v>0</v>
      </c>
      <c r="F72" s="15"/>
      <c r="G72" s="14"/>
      <c r="H72" s="13">
        <f>[1]вихідна!B90/1000</f>
        <v>0</v>
      </c>
      <c r="I72" s="3"/>
    </row>
    <row r="73" spans="1:11" ht="21.6" customHeight="1" x14ac:dyDescent="0.25">
      <c r="A73" s="23" t="s">
        <v>15</v>
      </c>
      <c r="B73" s="11"/>
      <c r="C73" s="22">
        <f>C56+C59+C65+C68+C70</f>
        <v>57027.182000000001</v>
      </c>
      <c r="D73" s="22">
        <f>D56+D59+D65+D68+D70</f>
        <v>19685.387000000002</v>
      </c>
      <c r="E73" s="22">
        <f>E56+E59+E65+E70+E68</f>
        <v>21603.517159999999</v>
      </c>
      <c r="F73" s="15">
        <f>E73/D73*100</f>
        <v>109.74392913890895</v>
      </c>
      <c r="G73" s="14">
        <f>E73/C73*100</f>
        <v>37.882841834969156</v>
      </c>
      <c r="H73" s="21">
        <f>H56+H59+H65+H70+H68</f>
        <v>24.475000000000001</v>
      </c>
      <c r="I73" s="3"/>
      <c r="J73" s="3"/>
      <c r="K73" s="3"/>
    </row>
    <row r="74" spans="1:11" ht="18.600000000000001" customHeight="1" x14ac:dyDescent="0.25">
      <c r="A74" s="12" t="s">
        <v>14</v>
      </c>
      <c r="B74" s="11"/>
      <c r="C74" s="22">
        <f>C54+C73</f>
        <v>847390.48700000008</v>
      </c>
      <c r="D74" s="22">
        <f>D54+D73</f>
        <v>433290.85700000002</v>
      </c>
      <c r="E74" s="22">
        <f>E54+E73</f>
        <v>385175.67147</v>
      </c>
      <c r="F74" s="15">
        <f>E74/D74*100</f>
        <v>88.895407149105836</v>
      </c>
      <c r="G74" s="14">
        <f>E74/C74*100</f>
        <v>45.454330368237891</v>
      </c>
      <c r="H74" s="21">
        <f>H56+H59+H65+H68+H70</f>
        <v>24.475000000000001</v>
      </c>
      <c r="I74" s="3"/>
    </row>
    <row r="75" spans="1:11" ht="18" customHeight="1" x14ac:dyDescent="0.25">
      <c r="A75" s="20" t="s">
        <v>13</v>
      </c>
      <c r="B75" s="17">
        <v>40000000</v>
      </c>
      <c r="C75" s="14">
        <f>C77+C82+C76</f>
        <v>166296.08499999999</v>
      </c>
      <c r="D75" s="14">
        <f>D77+D82+D76</f>
        <v>146122.647</v>
      </c>
      <c r="E75" s="14">
        <f>E77+E82+E76</f>
        <v>123401.62255000001</v>
      </c>
      <c r="F75" s="15">
        <f>E75/D75*100</f>
        <v>84.4507166298459</v>
      </c>
      <c r="G75" s="14">
        <f>E75/C75*100</f>
        <v>74.205969761705475</v>
      </c>
      <c r="H75" s="13">
        <f>H77+H82</f>
        <v>0</v>
      </c>
      <c r="I75" s="3"/>
    </row>
    <row r="76" spans="1:11" ht="24" customHeight="1" x14ac:dyDescent="0.25">
      <c r="A76" s="18" t="s">
        <v>12</v>
      </c>
      <c r="B76" s="17">
        <v>41021400</v>
      </c>
      <c r="C76" s="13">
        <v>0</v>
      </c>
      <c r="D76" s="13"/>
      <c r="E76" s="13">
        <v>0</v>
      </c>
      <c r="F76" s="15"/>
      <c r="G76" s="14"/>
      <c r="H76" s="13"/>
      <c r="I76" s="3"/>
    </row>
    <row r="77" spans="1:11" ht="18" customHeight="1" x14ac:dyDescent="0.25">
      <c r="A77" s="18" t="s">
        <v>11</v>
      </c>
      <c r="B77" s="17">
        <v>41030000</v>
      </c>
      <c r="C77" s="16">
        <f>SUM(C78:C81)</f>
        <v>156598</v>
      </c>
      <c r="D77" s="16">
        <f>SUM(D78:D81)</f>
        <v>139825.79999999999</v>
      </c>
      <c r="E77" s="16">
        <f>SUM(E78:E81)</f>
        <v>118118.90000000001</v>
      </c>
      <c r="F77" s="15">
        <f t="shared" ref="F77:F83" si="5">E77/D77*100</f>
        <v>84.475754832083936</v>
      </c>
      <c r="G77" s="14">
        <f>E77/C77*100</f>
        <v>75.428102530045095</v>
      </c>
      <c r="H77" s="16">
        <f>H79+H78+H81</f>
        <v>0</v>
      </c>
      <c r="I77" s="3"/>
    </row>
    <row r="78" spans="1:11" ht="29.45" customHeight="1" x14ac:dyDescent="0.25">
      <c r="A78" s="18" t="s">
        <v>10</v>
      </c>
      <c r="B78" s="17">
        <v>41035400</v>
      </c>
      <c r="C78" s="16">
        <v>939.6</v>
      </c>
      <c r="D78" s="16">
        <v>564</v>
      </c>
      <c r="E78" s="16">
        <f>[1]вихідна!C61/1000</f>
        <v>564</v>
      </c>
      <c r="F78" s="15">
        <f t="shared" si="5"/>
        <v>100</v>
      </c>
      <c r="G78" s="14">
        <f>E78/C78*100</f>
        <v>60.025542784163477</v>
      </c>
      <c r="H78" s="16">
        <f>[1]вихідна!B61/1000</f>
        <v>0</v>
      </c>
      <c r="I78" s="3"/>
    </row>
    <row r="79" spans="1:11" ht="17.45" customHeight="1" x14ac:dyDescent="0.25">
      <c r="A79" s="18" t="s">
        <v>9</v>
      </c>
      <c r="B79" s="17">
        <v>41033900</v>
      </c>
      <c r="C79" s="13">
        <v>142069.5</v>
      </c>
      <c r="D79" s="13">
        <v>127180.7</v>
      </c>
      <c r="E79" s="16">
        <f>[1]вихідна!C60/1000</f>
        <v>106452.8</v>
      </c>
      <c r="F79" s="15">
        <f t="shared" si="5"/>
        <v>83.702008244961704</v>
      </c>
      <c r="G79" s="14">
        <f>E79/C79*100</f>
        <v>74.930087034866744</v>
      </c>
      <c r="H79" s="13">
        <f>[1]вихідна!B60/1000</f>
        <v>0</v>
      </c>
      <c r="I79" s="3"/>
    </row>
    <row r="80" spans="1:11" ht="47.45" customHeight="1" x14ac:dyDescent="0.25">
      <c r="A80" s="19" t="s">
        <v>8</v>
      </c>
      <c r="B80" s="17">
        <v>41036000</v>
      </c>
      <c r="C80" s="13">
        <v>3465.8</v>
      </c>
      <c r="D80" s="13">
        <v>1958</v>
      </c>
      <c r="E80" s="16">
        <f>[1]вихідна!C62/1000</f>
        <v>979</v>
      </c>
      <c r="F80" s="15">
        <f t="shared" si="5"/>
        <v>50</v>
      </c>
      <c r="G80" s="15">
        <f>F80/E80*100</f>
        <v>5.1072522982635347</v>
      </c>
      <c r="H80" s="13">
        <f>[1]вихідна!B62/1000</f>
        <v>0</v>
      </c>
      <c r="I80" s="3"/>
    </row>
    <row r="81" spans="1:11" ht="28.5" customHeight="1" x14ac:dyDescent="0.25">
      <c r="A81" s="18" t="s">
        <v>7</v>
      </c>
      <c r="B81" s="17">
        <v>41036300</v>
      </c>
      <c r="C81" s="13">
        <v>10123.1</v>
      </c>
      <c r="D81" s="13">
        <v>10123.1</v>
      </c>
      <c r="E81" s="16">
        <f>[1]вихідна!C63/1000</f>
        <v>10123.1</v>
      </c>
      <c r="F81" s="15">
        <f t="shared" si="5"/>
        <v>100</v>
      </c>
      <c r="G81" s="14">
        <f>E81/C81*100</f>
        <v>100</v>
      </c>
      <c r="H81" s="13">
        <f>[1]вихідна!B63/1000</f>
        <v>0</v>
      </c>
      <c r="I81" s="3"/>
    </row>
    <row r="82" spans="1:11" ht="18.600000000000001" customHeight="1" x14ac:dyDescent="0.25">
      <c r="A82" s="18" t="s">
        <v>6</v>
      </c>
      <c r="B82" s="17">
        <v>41050000</v>
      </c>
      <c r="C82" s="13">
        <v>9698.0849999999991</v>
      </c>
      <c r="D82" s="13">
        <v>6296.8469999999998</v>
      </c>
      <c r="E82" s="16">
        <f>([1]вихідна!C64+[1]вихідна!C65+[1]вихідна!C66+[1]вихідна!C67+[1]вихідна!C69+[1]вихідна!C68)/1000</f>
        <v>5282.7225499999995</v>
      </c>
      <c r="F82" s="15">
        <f t="shared" si="5"/>
        <v>83.894726201859442</v>
      </c>
      <c r="G82" s="14">
        <f>E82/C82*100</f>
        <v>54.471811187466393</v>
      </c>
      <c r="H82" s="13">
        <f>([1]вихідна!B64+[1]вихідна!B65+[1]вихідна!B66+[1]вихідна!B67+[1]вихідна!B69)/1000</f>
        <v>0</v>
      </c>
      <c r="I82" s="3"/>
    </row>
    <row r="83" spans="1:11" ht="24.6" customHeight="1" thickBot="1" x14ac:dyDescent="0.3">
      <c r="A83" s="12" t="s">
        <v>5</v>
      </c>
      <c r="B83" s="11">
        <v>900101</v>
      </c>
      <c r="C83" s="10">
        <f>SUM(C54,C73,C75)</f>
        <v>1013686.572</v>
      </c>
      <c r="D83" s="10">
        <f>SUM(D54,D73,D75)</f>
        <v>579413.50399999996</v>
      </c>
      <c r="E83" s="9">
        <f>SUM(E54,E73,E75)</f>
        <v>508577.29402000003</v>
      </c>
      <c r="F83" s="8">
        <f t="shared" si="5"/>
        <v>87.774497920573154</v>
      </c>
      <c r="G83" s="7">
        <f>E83/C83*100</f>
        <v>50.171059582705013</v>
      </c>
      <c r="H83" s="6">
        <f>SUM(H54,H73,H75)</f>
        <v>9241.3359099999998</v>
      </c>
      <c r="I83" s="3"/>
      <c r="K83" s="1" t="s">
        <v>0</v>
      </c>
    </row>
    <row r="84" spans="1:11" ht="28.5" customHeight="1" x14ac:dyDescent="0.2">
      <c r="E84" s="3"/>
      <c r="F84" s="3"/>
      <c r="G84" s="5"/>
      <c r="H84" s="3"/>
    </row>
    <row r="85" spans="1:11" ht="25.5" customHeight="1" x14ac:dyDescent="0.2">
      <c r="A85" s="66"/>
      <c r="B85" s="66"/>
      <c r="C85" s="66"/>
      <c r="D85" s="66"/>
      <c r="E85" s="66"/>
      <c r="F85" s="4"/>
      <c r="G85" s="4"/>
      <c r="H85" s="1" t="s">
        <v>4</v>
      </c>
      <c r="I85" s="1" t="s">
        <v>3</v>
      </c>
    </row>
    <row r="86" spans="1:11" ht="13.5" customHeight="1" x14ac:dyDescent="0.2">
      <c r="C86" s="3"/>
      <c r="D86" s="3"/>
      <c r="E86" s="1" t="s">
        <v>2</v>
      </c>
    </row>
    <row r="87" spans="1:11" ht="16.5" customHeight="1" x14ac:dyDescent="0.2">
      <c r="I87" s="1" t="s">
        <v>1</v>
      </c>
    </row>
    <row r="89" spans="1:11" ht="15" x14ac:dyDescent="0.3">
      <c r="A89" s="2"/>
    </row>
    <row r="90" spans="1:11" ht="15" x14ac:dyDescent="0.3">
      <c r="A90" s="2"/>
    </row>
    <row r="91" spans="1:11" ht="15" x14ac:dyDescent="0.3">
      <c r="A91" s="2"/>
    </row>
    <row r="656" spans="2:2" x14ac:dyDescent="0.2">
      <c r="B656" s="1" t="s">
        <v>0</v>
      </c>
    </row>
  </sheetData>
  <mergeCells count="14">
    <mergeCell ref="A85:E85"/>
    <mergeCell ref="A9:H9"/>
    <mergeCell ref="A55:H55"/>
    <mergeCell ref="C4:C7"/>
    <mergeCell ref="E4:E7"/>
    <mergeCell ref="G4:G7"/>
    <mergeCell ref="H4:H7"/>
    <mergeCell ref="F4:F5"/>
    <mergeCell ref="A1:E1"/>
    <mergeCell ref="A2:E2"/>
    <mergeCell ref="A3:E3"/>
    <mergeCell ref="A4:A7"/>
    <mergeCell ref="B4:B7"/>
    <mergeCell ref="D4:D5"/>
  </mergeCells>
  <pageMargins left="7.874015748031496E-2" right="3.937007874015748E-2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2026-07-15T06:55:49Z</dcterms:modified>
</cp:coreProperties>
</file>