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vyk_1.03.24\"/>
    </mc:Choice>
  </mc:AlternateContent>
  <xr:revisionPtr revIDLastSave="0" documentId="13_ncr:1_{4E7B72CE-166A-46BD-BD9F-6FDC786A1026}" xr6:coauthVersionLast="45" xr6:coauthVersionMax="45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вдк" sheetId="1" state="hidden" r:id="rId1"/>
    <sheet name="вихідна" sheetId="2" state="hidden" r:id="rId2"/>
    <sheet name="аналіз (2)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8" i="3" l="1"/>
  <c r="B76" i="2" l="1"/>
  <c r="B75" i="2" l="1"/>
  <c r="B77" i="2" l="1"/>
  <c r="C73" i="1" l="1"/>
  <c r="B74" i="2" l="1"/>
  <c r="B67" i="2" l="1"/>
  <c r="C67" i="2"/>
  <c r="B73" i="2"/>
  <c r="C73" i="2"/>
  <c r="B78" i="2"/>
  <c r="C72" i="3"/>
  <c r="D49" i="3"/>
  <c r="B82" i="2"/>
  <c r="C82" i="2"/>
  <c r="E68" i="3" s="1"/>
  <c r="E67" i="3" s="1"/>
  <c r="C63" i="2"/>
  <c r="B63" i="2"/>
  <c r="C67" i="3"/>
  <c r="D67" i="3"/>
  <c r="D56" i="3"/>
  <c r="B68" i="2"/>
  <c r="B61" i="2"/>
  <c r="B71" i="2"/>
  <c r="G58" i="3" s="1"/>
  <c r="C71" i="2"/>
  <c r="B72" i="2"/>
  <c r="C72" i="2"/>
  <c r="E60" i="3" s="1"/>
  <c r="C74" i="2"/>
  <c r="C75" i="2"/>
  <c r="C76" i="2"/>
  <c r="C77" i="2"/>
  <c r="C9" i="2"/>
  <c r="B9" i="2"/>
  <c r="D73" i="3"/>
  <c r="D72" i="3" s="1"/>
  <c r="C68" i="2"/>
  <c r="B69" i="2"/>
  <c r="C69" i="2"/>
  <c r="B70" i="2"/>
  <c r="C70" i="2"/>
  <c r="E57" i="3" s="1"/>
  <c r="C78" i="2"/>
  <c r="B79" i="2"/>
  <c r="C79" i="2"/>
  <c r="E63" i="3" s="1"/>
  <c r="G63" i="3" s="1"/>
  <c r="B80" i="2"/>
  <c r="G64" i="3" s="1"/>
  <c r="C80" i="2"/>
  <c r="E64" i="3" s="1"/>
  <c r="F64" i="3" s="1"/>
  <c r="B81" i="2"/>
  <c r="C81" i="2"/>
  <c r="B83" i="2"/>
  <c r="C83" i="2"/>
  <c r="B84" i="2"/>
  <c r="C84" i="2"/>
  <c r="B85" i="2"/>
  <c r="C85" i="2"/>
  <c r="E66" i="3" s="1"/>
  <c r="C46" i="2"/>
  <c r="E40" i="3" s="1"/>
  <c r="F40" i="3" s="1"/>
  <c r="B46" i="2"/>
  <c r="G40" i="3" s="1"/>
  <c r="C35" i="3"/>
  <c r="C34" i="3" s="1"/>
  <c r="D35" i="3"/>
  <c r="C60" i="2"/>
  <c r="B60" i="2"/>
  <c r="B73" i="1"/>
  <c r="B42" i="2"/>
  <c r="B43" i="2"/>
  <c r="G37" i="3" s="1"/>
  <c r="B44" i="2"/>
  <c r="G38" i="3" s="1"/>
  <c r="B45" i="2"/>
  <c r="G39" i="3" s="1"/>
  <c r="C42" i="2"/>
  <c r="E36" i="3" s="1"/>
  <c r="C43" i="2"/>
  <c r="E37" i="3" s="1"/>
  <c r="C44" i="2"/>
  <c r="E38" i="3" s="1"/>
  <c r="C45" i="2"/>
  <c r="E39" i="3" s="1"/>
  <c r="F39" i="3" s="1"/>
  <c r="C7" i="2"/>
  <c r="C6" i="2"/>
  <c r="C8" i="2"/>
  <c r="C11" i="2"/>
  <c r="C12" i="2" s="1"/>
  <c r="E12" i="3" s="1"/>
  <c r="F12" i="3" s="1"/>
  <c r="C19" i="2"/>
  <c r="E18" i="3" s="1"/>
  <c r="F18" i="3" s="1"/>
  <c r="C21" i="2"/>
  <c r="E21" i="3" s="1"/>
  <c r="F21" i="3" s="1"/>
  <c r="C22" i="2"/>
  <c r="E22" i="3" s="1"/>
  <c r="C23" i="2"/>
  <c r="E23" i="3" s="1"/>
  <c r="F23" i="3" s="1"/>
  <c r="C24" i="2"/>
  <c r="E24" i="3" s="1"/>
  <c r="F24" i="3" s="1"/>
  <c r="C26" i="2"/>
  <c r="E25" i="3" s="1"/>
  <c r="F25" i="3" s="1"/>
  <c r="C27" i="2"/>
  <c r="E26" i="3" s="1"/>
  <c r="F26" i="3" s="1"/>
  <c r="C28" i="2"/>
  <c r="E27" i="3" s="1"/>
  <c r="F27" i="3" s="1"/>
  <c r="C29" i="2"/>
  <c r="E28" i="3" s="1"/>
  <c r="F28" i="3" s="1"/>
  <c r="C31" i="2"/>
  <c r="E30" i="3" s="1"/>
  <c r="F30" i="3" s="1"/>
  <c r="C33" i="2"/>
  <c r="C34" i="2" s="1"/>
  <c r="E31" i="3" s="1"/>
  <c r="F31" i="3" s="1"/>
  <c r="C36" i="2"/>
  <c r="C37" i="2"/>
  <c r="C38" i="2"/>
  <c r="C39" i="2"/>
  <c r="C40" i="2"/>
  <c r="C30" i="2"/>
  <c r="E29" i="3" s="1"/>
  <c r="F29" i="3" s="1"/>
  <c r="C47" i="2"/>
  <c r="E42" i="3" s="1"/>
  <c r="C48" i="2"/>
  <c r="E43" i="3" s="1"/>
  <c r="F43" i="3" s="1"/>
  <c r="C50" i="2"/>
  <c r="E45" i="3" s="1"/>
  <c r="C51" i="2"/>
  <c r="C52" i="2" s="1"/>
  <c r="E46" i="3" s="1"/>
  <c r="F46" i="3" s="1"/>
  <c r="C53" i="2"/>
  <c r="C54" i="2"/>
  <c r="C56" i="2"/>
  <c r="E48" i="3" s="1"/>
  <c r="F48" i="3" s="1"/>
  <c r="C58" i="2"/>
  <c r="E74" i="3" s="1"/>
  <c r="C15" i="2"/>
  <c r="E14" i="3" s="1"/>
  <c r="F14" i="3" s="1"/>
  <c r="C49" i="2"/>
  <c r="E44" i="3" s="1"/>
  <c r="F44" i="3" s="1"/>
  <c r="C64" i="2"/>
  <c r="C16" i="2"/>
  <c r="E15" i="3" s="1"/>
  <c r="F15" i="3" s="1"/>
  <c r="C17" i="2"/>
  <c r="E16" i="3" s="1"/>
  <c r="F16" i="3" s="1"/>
  <c r="C61" i="2"/>
  <c r="C62" i="2"/>
  <c r="C14" i="2"/>
  <c r="C13" i="2"/>
  <c r="C59" i="2"/>
  <c r="C18" i="2"/>
  <c r="C57" i="2"/>
  <c r="E50" i="3" s="1"/>
  <c r="E49" i="3" s="1"/>
  <c r="B7" i="2"/>
  <c r="B6" i="2"/>
  <c r="B8" i="2"/>
  <c r="B11" i="2"/>
  <c r="B19" i="2"/>
  <c r="G18" i="3" s="1"/>
  <c r="B21" i="2"/>
  <c r="G21" i="3" s="1"/>
  <c r="B22" i="2"/>
  <c r="G22" i="3" s="1"/>
  <c r="B23" i="2"/>
  <c r="G23" i="3" s="1"/>
  <c r="B24" i="2"/>
  <c r="G24" i="3" s="1"/>
  <c r="B26" i="2"/>
  <c r="G25" i="3" s="1"/>
  <c r="B27" i="2"/>
  <c r="G26" i="3" s="1"/>
  <c r="B28" i="2"/>
  <c r="G27" i="3" s="1"/>
  <c r="B29" i="2"/>
  <c r="G28" i="3" s="1"/>
  <c r="B31" i="2"/>
  <c r="G30" i="3" s="1"/>
  <c r="B33" i="2"/>
  <c r="B34" i="2" s="1"/>
  <c r="B36" i="2"/>
  <c r="B37" i="2"/>
  <c r="B38" i="2"/>
  <c r="B39" i="2"/>
  <c r="B40" i="2"/>
  <c r="B30" i="2"/>
  <c r="B47" i="2"/>
  <c r="G42" i="3" s="1"/>
  <c r="B48" i="2"/>
  <c r="G43" i="3" s="1"/>
  <c r="B50" i="2"/>
  <c r="B51" i="2"/>
  <c r="B52" i="2" s="1"/>
  <c r="B53" i="2"/>
  <c r="B54" i="2"/>
  <c r="B56" i="2"/>
  <c r="G48" i="3" s="1"/>
  <c r="B58" i="2"/>
  <c r="G74" i="3" s="1"/>
  <c r="G73" i="3" s="1"/>
  <c r="B15" i="2"/>
  <c r="G14" i="3" s="1"/>
  <c r="B49" i="2"/>
  <c r="G44" i="3" s="1"/>
  <c r="B64" i="2"/>
  <c r="B16" i="2"/>
  <c r="G15" i="3" s="1"/>
  <c r="B17" i="2"/>
  <c r="G16" i="3" s="1"/>
  <c r="B62" i="2"/>
  <c r="B14" i="2"/>
  <c r="B13" i="2"/>
  <c r="B59" i="2"/>
  <c r="B18" i="2"/>
  <c r="G17" i="3" s="1"/>
  <c r="B57" i="2"/>
  <c r="G50" i="3" s="1"/>
  <c r="G49" i="3" s="1"/>
  <c r="C52" i="1"/>
  <c r="D65" i="3"/>
  <c r="D20" i="3"/>
  <c r="D19" i="3" s="1"/>
  <c r="D10" i="3" s="1"/>
  <c r="D41" i="3"/>
  <c r="D54" i="3"/>
  <c r="D70" i="3" s="1"/>
  <c r="D62" i="3"/>
  <c r="C20" i="3"/>
  <c r="C19" i="3" s="1"/>
  <c r="C10" i="3" s="1"/>
  <c r="C52" i="3" s="1"/>
  <c r="C62" i="3"/>
  <c r="C65" i="3"/>
  <c r="C73" i="3"/>
  <c r="B52" i="1"/>
  <c r="C41" i="3"/>
  <c r="C49" i="3"/>
  <c r="C56" i="3"/>
  <c r="C54" i="3"/>
  <c r="C70" i="3" s="1"/>
  <c r="G69" i="3"/>
  <c r="D34" i="3"/>
  <c r="C76" i="3" l="1"/>
  <c r="C71" i="3"/>
  <c r="G75" i="3"/>
  <c r="G72" i="3" s="1"/>
  <c r="C35" i="2"/>
  <c r="E32" i="3" s="1"/>
  <c r="F32" i="3" s="1"/>
  <c r="E17" i="3"/>
  <c r="F17" i="3" s="1"/>
  <c r="G13" i="3"/>
  <c r="E13" i="3"/>
  <c r="F13" i="3" s="1"/>
  <c r="B12" i="2"/>
  <c r="G12" i="3"/>
  <c r="G32" i="3"/>
  <c r="D52" i="3"/>
  <c r="D71" i="3" s="1"/>
  <c r="E75" i="3"/>
  <c r="F75" i="3" s="1"/>
  <c r="F74" i="3"/>
  <c r="E73" i="3"/>
  <c r="F73" i="3" s="1"/>
  <c r="B35" i="2"/>
  <c r="G55" i="3"/>
  <c r="G54" i="3" s="1"/>
  <c r="E65" i="3"/>
  <c r="G65" i="3" s="1"/>
  <c r="G66" i="3"/>
  <c r="E62" i="3"/>
  <c r="F62" i="3" s="1"/>
  <c r="C10" i="2"/>
  <c r="E11" i="3" s="1"/>
  <c r="F11" i="3" s="1"/>
  <c r="E55" i="3"/>
  <c r="C41" i="2"/>
  <c r="E33" i="3" s="1"/>
  <c r="F33" i="3" s="1"/>
  <c r="B20" i="2"/>
  <c r="G61" i="3"/>
  <c r="G56" i="3" s="1"/>
  <c r="E61" i="3"/>
  <c r="E56" i="3" s="1"/>
  <c r="F56" i="3" s="1"/>
  <c r="D69" i="2"/>
  <c r="C55" i="2"/>
  <c r="E47" i="3" s="1"/>
  <c r="F47" i="3" s="1"/>
  <c r="B25" i="2"/>
  <c r="B10" i="2"/>
  <c r="G11" i="3" s="1"/>
  <c r="C86" i="2"/>
  <c r="B86" i="2"/>
  <c r="B55" i="2"/>
  <c r="G47" i="3" s="1"/>
  <c r="B41" i="2"/>
  <c r="G33" i="3" s="1"/>
  <c r="G20" i="3"/>
  <c r="G35" i="3"/>
  <c r="G41" i="3"/>
  <c r="E41" i="3"/>
  <c r="F41" i="3" s="1"/>
  <c r="F42" i="3"/>
  <c r="E35" i="3"/>
  <c r="F37" i="3"/>
  <c r="E20" i="3"/>
  <c r="F22" i="3"/>
  <c r="C25" i="2"/>
  <c r="C20" i="2"/>
  <c r="E54" i="3" l="1"/>
  <c r="F54" i="3" s="1"/>
  <c r="F55" i="3"/>
  <c r="G62" i="3"/>
  <c r="G70" i="3" s="1"/>
  <c r="E72" i="3"/>
  <c r="F72" i="3" s="1"/>
  <c r="B32" i="2"/>
  <c r="D76" i="3"/>
  <c r="C32" i="2"/>
  <c r="C65" i="2"/>
  <c r="G19" i="3"/>
  <c r="G10" i="3" s="1"/>
  <c r="E70" i="3"/>
  <c r="F70" i="3" s="1"/>
  <c r="F61" i="3"/>
  <c r="B65" i="2"/>
  <c r="B88" i="2" s="1"/>
  <c r="E34" i="3"/>
  <c r="F34" i="3" s="1"/>
  <c r="F35" i="3"/>
  <c r="G34" i="3"/>
  <c r="E19" i="3"/>
  <c r="F20" i="3"/>
  <c r="C88" i="2" l="1"/>
  <c r="E65" i="2"/>
  <c r="G65" i="2" s="1"/>
  <c r="G52" i="3"/>
  <c r="G76" i="3" s="1"/>
  <c r="F19" i="3"/>
  <c r="E10" i="3"/>
  <c r="G71" i="3" l="1"/>
  <c r="F10" i="3"/>
  <c r="E52" i="3"/>
  <c r="H52" i="3" l="1"/>
  <c r="E71" i="3"/>
  <c r="F71" i="3" s="1"/>
  <c r="E76" i="3"/>
  <c r="F76" i="3" s="1"/>
  <c r="F52" i="3"/>
</calcChain>
</file>

<file path=xl/sharedStrings.xml><?xml version="1.0" encoding="utf-8"?>
<sst xmlns="http://schemas.openxmlformats.org/spreadsheetml/2006/main" count="103" uniqueCount="94">
  <si>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</si>
  <si>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</si>
  <si>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</si>
  <si>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</si>
  <si>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</si>
  <si>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</si>
  <si>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</si>
  <si>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</si>
  <si>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Код бюдж.    класиф.</t>
  </si>
  <si>
    <t xml:space="preserve">Податкові надходження      </t>
  </si>
  <si>
    <t>Податок на  прибуток підприємств</t>
  </si>
  <si>
    <t xml:space="preserve">Місцеві податки і збори </t>
  </si>
  <si>
    <t>Збір за місця для паркування транспортних засобів</t>
  </si>
  <si>
    <t xml:space="preserve">Неподаткові надходження </t>
  </si>
  <si>
    <t>Доходи від власності та підприємницької діяльності діяльності</t>
  </si>
  <si>
    <t>Адміністративні штрафи та інші санкції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</si>
  <si>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</si>
  <si>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</si>
  <si>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</si>
  <si>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</si>
  <si>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 xml:space="preserve">Разом доходів загального фонду </t>
  </si>
  <si>
    <t>Спеціальний фонд</t>
  </si>
  <si>
    <t xml:space="preserve">Єдиний податок 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</si>
  <si>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</si>
  <si>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</si>
  <si>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</si>
  <si>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</si>
  <si>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</si>
  <si>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</si>
  <si>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 xml:space="preserve">Разом доходів спеціального фонду </t>
  </si>
  <si>
    <t>Разом доходів</t>
  </si>
  <si>
    <t>Офіційні трансферти</t>
  </si>
  <si>
    <t>Туристичний збір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</si>
  <si>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</si>
  <si>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</si>
  <si>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</si>
  <si>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</si>
  <si>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</si>
  <si>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</si>
  <si>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</si>
  <si>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</si>
  <si>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</si>
  <si>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</si>
  <si>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 xml:space="preserve">Податок та збір  на доходи фізичних осіб 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</si>
  <si>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</si>
  <si>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</si>
  <si>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</si>
  <si>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</si>
  <si>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</si>
  <si>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</si>
  <si>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Адміністративні збори та платежі …</t>
  </si>
  <si>
    <t>Плата за надання адміністративних послуг</t>
  </si>
  <si>
    <t xml:space="preserve"> Освітня субвенція…</t>
  </si>
  <si>
    <t xml:space="preserve">Фактично надійшло </t>
  </si>
  <si>
    <r>
      <t>Відсотки за користування довгостроковим кредитом, що надається з місцевих бюджетів молодим сім"ям на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будівництво житла</t>
    </r>
  </si>
  <si>
    <t>ВСЬОГО   ДОХОДІВ</t>
  </si>
  <si>
    <t>МОНІТОРИНГ</t>
  </si>
  <si>
    <t xml:space="preserve"> виконання міського бюджету станом на</t>
  </si>
  <si>
    <t>Надходження коштів від відшкодування втрат сільськогосподарського і лісогосподарського виробництва</t>
  </si>
  <si>
    <t>180101-104</t>
  </si>
  <si>
    <t>180105-109</t>
  </si>
  <si>
    <t>Рентна плата за спеціальне використання лісових ресурсів</t>
  </si>
  <si>
    <t xml:space="preserve">  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</si>
  <si>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</si>
  <si>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</si>
  <si>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</si>
  <si>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Адміністративні штрафи  та штрафні санкції за порушення законодавства у сфері виробництва та обігу алкогольних напоїв та тютюнових виробів</t>
  </si>
  <si>
    <t>Надходження коштів віл Державного фонду дорогоцінних металів</t>
  </si>
  <si>
    <t xml:space="preserve"> </t>
  </si>
  <si>
    <t xml:space="preserve"> Акцизний податок з ввезених на митну територію України підакцизних товарів</t>
  </si>
  <si>
    <t>Екологічний податок</t>
  </si>
  <si>
    <t/>
  </si>
  <si>
    <t xml:space="preserve"> Акцизний податок з вироблених в  Україні підакцизних товарів (продукції)</t>
  </si>
  <si>
    <t>Субвенції з державного бюджету місцевим бюджептам всього</t>
  </si>
  <si>
    <t>Субвенції з місцевих бюджетів іншим місцевим бюджетам всього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</si>
  <si>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</si>
  <si>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Плата за встановлення земельного сервітуту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</si>
  <si>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</si>
  <si>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 xml:space="preserve">   </t>
  </si>
  <si>
    <t>Рентна плата за користування надрами для видобування інших корисних копалин</t>
  </si>
  <si>
    <t xml:space="preserve"> Надходження коштів пайової участі у розвитку інфраструктури населеного пункту</t>
  </si>
  <si>
    <t>,</t>
  </si>
  <si>
    <t>14040100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</si>
  <si>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</si>
  <si>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</si>
  <si>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Гранти,що надійшли до місцевих бюджетів</t>
  </si>
  <si>
    <t>Субвенція з місцевого бюджету на здійснення природоохоронних заходів</t>
  </si>
  <si>
    <t xml:space="preserve">    </t>
  </si>
  <si>
    <t xml:space="preserve"> План надходжень  на 2024 рік</t>
  </si>
  <si>
    <t>Щоденне надходження</t>
  </si>
  <si>
    <t xml:space="preserve"> План надходжень  на  січень-лютий 2024 рік</t>
  </si>
  <si>
    <t>Рівень виконання до  плану на січень-лютий</t>
  </si>
  <si>
    <t>Загальний фонд</t>
  </si>
  <si>
    <t>01.03.2024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</si>
</sst>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г_р_н_._-;\-* #,##0.00\ _г_р_н_._-;_-* &quot;-&quot;??\ _г_р_н_._-;_-@_-"/>
    <numFmt numFmtId="165" formatCode="0.0"/>
    <numFmt numFmtId="166" formatCode="0.000"/>
    <numFmt numFmtId="167" formatCode="0.0_ ;\-0.0\ "/>
  </numFmts>
  <fonts count="37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name val="Arial Unicode MS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b/>
      <i/>
      <sz val="11"/>
      <name val="Times New Roman"/>
      <family val="1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indexed="8"/>
      <name val="Arial"/>
      <family val="2"/>
    </font>
    <font>
      <sz val="10"/>
      <color rgb="FF040C28"/>
      <name val="Times New Roman"/>
      <family val="1"/>
      <charset val="204"/>
    </font>
    <font>
      <sz val="11"/>
      <color rgb="FF4D4D4D"/>
      <name val="Arial"/>
      <family val="2"/>
    </font>
    <font>
      <b/>
      <sz val="10"/>
      <color rgb="FF4D4D4D"/>
      <name val="Arial"/>
      <family val="2"/>
      <charset val="204"/>
    </font>
    <font>
      <sz val="8"/>
      <color rgb="FF4D4D4D"/>
      <name val="Arial"/>
      <family val="2"/>
    </font>
    <font>
      <sz val="10"/>
      <color rgb="FF4D4D4D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167">
    <xf numFmtId="0" fontId="0" fillId="0" borderId="0" xfId="0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4" fontId="0" fillId="0" borderId="0" xfId="0" applyNumberFormat="1"/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3" fillId="0" borderId="0" xfId="0" applyFont="1" applyAlignment="1">
      <alignment wrapText="1"/>
    </xf>
    <xf numFmtId="0" fontId="0" fillId="0" borderId="4" xfId="0" applyBorder="1"/>
    <xf numFmtId="2" fontId="0" fillId="0" borderId="5" xfId="0" applyNumberFormat="1" applyBorder="1"/>
    <xf numFmtId="2" fontId="0" fillId="0" borderId="6" xfId="0" applyNumberFormat="1" applyBorder="1"/>
    <xf numFmtId="0" fontId="4" fillId="0" borderId="0" xfId="0" applyFont="1"/>
    <xf numFmtId="0" fontId="4" fillId="0" borderId="4" xfId="0" applyFont="1" applyBorder="1"/>
    <xf numFmtId="2" fontId="4" fillId="0" borderId="5" xfId="0" applyNumberFormat="1" applyFont="1" applyBorder="1"/>
    <xf numFmtId="2" fontId="4" fillId="0" borderId="7" xfId="0" applyNumberFormat="1" applyFont="1" applyBorder="1"/>
    <xf numFmtId="2" fontId="4" fillId="0" borderId="6" xfId="0" applyNumberFormat="1" applyFont="1" applyBorder="1"/>
    <xf numFmtId="2" fontId="4" fillId="0" borderId="8" xfId="0" applyNumberFormat="1" applyFont="1" applyBorder="1"/>
    <xf numFmtId="2" fontId="0" fillId="0" borderId="0" xfId="0" applyNumberFormat="1"/>
    <xf numFmtId="2" fontId="4" fillId="0" borderId="9" xfId="0" applyNumberFormat="1" applyFont="1" applyBorder="1"/>
    <xf numFmtId="2" fontId="4" fillId="0" borderId="10" xfId="0" applyNumberFormat="1" applyFont="1" applyBorder="1"/>
    <xf numFmtId="0" fontId="3" fillId="0" borderId="3" xfId="0" applyFont="1" applyBorder="1" applyAlignment="1">
      <alignment wrapText="1"/>
    </xf>
    <xf numFmtId="4" fontId="4" fillId="0" borderId="11" xfId="0" applyNumberFormat="1" applyFont="1" applyBorder="1"/>
    <xf numFmtId="0" fontId="3" fillId="0" borderId="11" xfId="0" applyFont="1" applyBorder="1" applyAlignment="1">
      <alignment horizontal="center"/>
    </xf>
    <xf numFmtId="0" fontId="0" fillId="0" borderId="0" xfId="0" applyFont="1"/>
    <xf numFmtId="2" fontId="4" fillId="0" borderId="2" xfId="0" applyNumberFormat="1" applyFont="1" applyBorder="1"/>
    <xf numFmtId="0" fontId="2" fillId="0" borderId="0" xfId="1"/>
    <xf numFmtId="0" fontId="2" fillId="0" borderId="0" xfId="1" applyFont="1"/>
    <xf numFmtId="0" fontId="2" fillId="0" borderId="0" xfId="1" applyBorder="1"/>
    <xf numFmtId="0" fontId="12" fillId="0" borderId="11" xfId="1" applyFont="1" applyBorder="1" applyAlignment="1">
      <alignment horizontal="left"/>
    </xf>
    <xf numFmtId="166" fontId="2" fillId="0" borderId="0" xfId="1" applyNumberFormat="1"/>
    <xf numFmtId="165" fontId="2" fillId="0" borderId="0" xfId="1" applyNumberFormat="1"/>
    <xf numFmtId="0" fontId="8" fillId="0" borderId="11" xfId="1" applyFont="1" applyBorder="1" applyAlignment="1">
      <alignment horizontal="left"/>
    </xf>
    <xf numFmtId="0" fontId="11" fillId="0" borderId="2" xfId="1" applyFont="1" applyBorder="1" applyAlignment="1">
      <alignment horizontal="center" wrapText="1"/>
    </xf>
    <xf numFmtId="0" fontId="13" fillId="0" borderId="3" xfId="1" applyFont="1" applyBorder="1" applyAlignment="1">
      <alignment horizontal="center" wrapText="1"/>
    </xf>
    <xf numFmtId="0" fontId="15" fillId="0" borderId="11" xfId="1" applyFont="1" applyBorder="1" applyAlignment="1">
      <alignment horizontal="left"/>
    </xf>
    <xf numFmtId="0" fontId="16" fillId="0" borderId="3" xfId="1" applyFont="1" applyBorder="1" applyAlignment="1">
      <alignment horizontal="center" wrapText="1"/>
    </xf>
    <xf numFmtId="0" fontId="14" fillId="0" borderId="3" xfId="1" applyFont="1" applyBorder="1" applyAlignment="1">
      <alignment horizontal="center" wrapText="1"/>
    </xf>
    <xf numFmtId="0" fontId="17" fillId="0" borderId="11" xfId="1" applyFont="1" applyBorder="1" applyAlignment="1">
      <alignment horizontal="left"/>
    </xf>
    <xf numFmtId="0" fontId="18" fillId="0" borderId="0" xfId="1" applyFont="1"/>
    <xf numFmtId="165" fontId="2" fillId="0" borderId="0" xfId="1" applyNumberFormat="1" applyBorder="1"/>
    <xf numFmtId="2" fontId="4" fillId="0" borderId="0" xfId="0" applyNumberFormat="1" applyFont="1" applyBorder="1"/>
    <xf numFmtId="0" fontId="9" fillId="0" borderId="0" xfId="1" applyFont="1" applyBorder="1"/>
    <xf numFmtId="165" fontId="0" fillId="0" borderId="0" xfId="0" applyNumberFormat="1"/>
    <xf numFmtId="2" fontId="0" fillId="0" borderId="7" xfId="0" applyNumberFormat="1" applyBorder="1"/>
    <xf numFmtId="0" fontId="21" fillId="0" borderId="1" xfId="1" applyFont="1" applyBorder="1" applyAlignment="1">
      <alignment horizontal="center"/>
    </xf>
    <xf numFmtId="0" fontId="21" fillId="0" borderId="11" xfId="1" applyFont="1" applyBorder="1" applyAlignment="1">
      <alignment horizontal="center"/>
    </xf>
    <xf numFmtId="0" fontId="14" fillId="0" borderId="3" xfId="1" applyFont="1" applyBorder="1" applyAlignment="1">
      <alignment horizontal="left" wrapText="1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left" wrapText="1"/>
    </xf>
    <xf numFmtId="0" fontId="14" fillId="0" borderId="1" xfId="1" applyFont="1" applyBorder="1" applyAlignment="1">
      <alignment horizontal="center" wrapText="1"/>
    </xf>
    <xf numFmtId="0" fontId="22" fillId="0" borderId="1" xfId="1" applyFont="1" applyBorder="1" applyAlignment="1">
      <alignment wrapText="1"/>
    </xf>
    <xf numFmtId="0" fontId="24" fillId="0" borderId="0" xfId="0" applyFont="1"/>
    <xf numFmtId="0" fontId="24" fillId="0" borderId="4" xfId="0" applyFont="1" applyBorder="1"/>
    <xf numFmtId="2" fontId="24" fillId="0" borderId="5" xfId="0" applyNumberFormat="1" applyFont="1" applyBorder="1"/>
    <xf numFmtId="165" fontId="20" fillId="0" borderId="11" xfId="1" applyNumberFormat="1" applyFont="1" applyBorder="1" applyAlignment="1">
      <alignment horizontal="right"/>
    </xf>
    <xf numFmtId="0" fontId="2" fillId="0" borderId="0" xfId="1" applyFont="1" applyBorder="1"/>
    <xf numFmtId="0" fontId="22" fillId="0" borderId="1" xfId="0" applyFont="1" applyBorder="1" applyAlignment="1">
      <alignment wrapText="1"/>
    </xf>
    <xf numFmtId="0" fontId="22" fillId="0" borderId="1" xfId="1" applyFont="1" applyBorder="1" applyAlignment="1">
      <alignment horizontal="left" wrapText="1"/>
    </xf>
    <xf numFmtId="0" fontId="3" fillId="0" borderId="11" xfId="0" quotePrefix="1" applyFont="1" applyBorder="1" applyAlignment="1">
      <alignment wrapText="1"/>
    </xf>
    <xf numFmtId="2" fontId="0" fillId="0" borderId="6" xfId="0" quotePrefix="1" applyNumberFormat="1" applyBorder="1"/>
    <xf numFmtId="2" fontId="4" fillId="0" borderId="5" xfId="0" quotePrefix="1" applyNumberFormat="1" applyFont="1" applyBorder="1"/>
    <xf numFmtId="14" fontId="24" fillId="0" borderId="0" xfId="0" applyNumberFormat="1" applyFont="1" applyProtection="1">
      <protection locked="0"/>
    </xf>
    <xf numFmtId="0" fontId="22" fillId="0" borderId="1" xfId="0" applyNumberFormat="1" applyFont="1" applyBorder="1" applyAlignment="1">
      <alignment horizontal="left" vertical="center" wrapText="1"/>
    </xf>
    <xf numFmtId="0" fontId="3" fillId="0" borderId="0" xfId="0" applyFont="1" applyBorder="1"/>
    <xf numFmtId="165" fontId="20" fillId="0" borderId="11" xfId="1" applyNumberFormat="1" applyFont="1" applyBorder="1" applyProtection="1">
      <protection locked="0"/>
    </xf>
    <xf numFmtId="165" fontId="13" fillId="0" borderId="11" xfId="1" applyNumberFormat="1" applyFont="1" applyBorder="1"/>
    <xf numFmtId="165" fontId="20" fillId="0" borderId="11" xfId="1" applyNumberFormat="1" applyFont="1" applyBorder="1"/>
    <xf numFmtId="165" fontId="13" fillId="0" borderId="11" xfId="1" applyNumberFormat="1" applyFont="1" applyBorder="1" applyAlignment="1">
      <alignment horizontal="right"/>
    </xf>
    <xf numFmtId="165" fontId="13" fillId="0" borderId="2" xfId="1" applyNumberFormat="1" applyFont="1" applyBorder="1" applyAlignment="1">
      <alignment horizontal="center" wrapText="1"/>
    </xf>
    <xf numFmtId="0" fontId="13" fillId="0" borderId="12" xfId="1" applyFont="1" applyBorder="1" applyAlignment="1">
      <alignment horizontal="center" wrapText="1"/>
    </xf>
    <xf numFmtId="0" fontId="10" fillId="0" borderId="13" xfId="1" applyFont="1" applyBorder="1" applyAlignment="1">
      <alignment horizontal="left"/>
    </xf>
    <xf numFmtId="4" fontId="26" fillId="0" borderId="1" xfId="0" applyNumberFormat="1" applyFont="1" applyBorder="1" applyAlignment="1">
      <alignment horizontal="right" vertical="top"/>
    </xf>
    <xf numFmtId="0" fontId="4" fillId="0" borderId="14" xfId="0" applyFont="1" applyBorder="1"/>
    <xf numFmtId="2" fontId="4" fillId="0" borderId="1" xfId="0" applyNumberFormat="1" applyFont="1" applyBorder="1"/>
    <xf numFmtId="2" fontId="24" fillId="0" borderId="1" xfId="0" applyNumberFormat="1" applyFont="1" applyBorder="1"/>
    <xf numFmtId="2" fontId="26" fillId="0" borderId="1" xfId="0" applyNumberFormat="1" applyFont="1" applyBorder="1" applyAlignment="1">
      <alignment horizontal="right" vertical="top"/>
    </xf>
    <xf numFmtId="4" fontId="24" fillId="0" borderId="1" xfId="0" applyNumberFormat="1" applyFont="1" applyBorder="1"/>
    <xf numFmtId="0" fontId="19" fillId="0" borderId="0" xfId="0" applyFont="1"/>
    <xf numFmtId="0" fontId="0" fillId="0" borderId="15" xfId="0" applyBorder="1"/>
    <xf numFmtId="2" fontId="9" fillId="0" borderId="1" xfId="0" applyNumberFormat="1" applyFont="1" applyBorder="1" applyAlignment="1">
      <alignment horizontal="right" vertical="top"/>
    </xf>
    <xf numFmtId="4" fontId="9" fillId="0" borderId="1" xfId="0" applyNumberFormat="1" applyFont="1" applyBorder="1" applyAlignment="1">
      <alignment horizontal="right" vertical="top"/>
    </xf>
    <xf numFmtId="0" fontId="19" fillId="0" borderId="1" xfId="0" applyFont="1" applyBorder="1"/>
    <xf numFmtId="4" fontId="27" fillId="0" borderId="1" xfId="0" applyNumberFormat="1" applyFont="1" applyBorder="1" applyAlignment="1">
      <alignment horizontal="right" vertical="top"/>
    </xf>
    <xf numFmtId="0" fontId="3" fillId="0" borderId="15" xfId="0" applyFont="1" applyBorder="1"/>
    <xf numFmtId="4" fontId="29" fillId="0" borderId="16" xfId="0" applyNumberFormat="1" applyFont="1" applyBorder="1" applyAlignment="1">
      <alignment horizontal="right" vertical="top"/>
    </xf>
    <xf numFmtId="0" fontId="0" fillId="0" borderId="0" xfId="0" applyAlignment="1"/>
    <xf numFmtId="0" fontId="28" fillId="0" borderId="0" xfId="0" applyFont="1"/>
    <xf numFmtId="0" fontId="27" fillId="0" borderId="1" xfId="0" applyNumberFormat="1" applyFont="1" applyBorder="1" applyAlignment="1">
      <alignment horizontal="right" vertical="top"/>
    </xf>
    <xf numFmtId="4" fontId="31" fillId="0" borderId="2" xfId="0" applyNumberFormat="1" applyFont="1" applyBorder="1" applyAlignment="1">
      <alignment horizontal="right" vertical="top"/>
    </xf>
    <xf numFmtId="2" fontId="0" fillId="0" borderId="7" xfId="0" quotePrefix="1" applyNumberFormat="1" applyBorder="1"/>
    <xf numFmtId="4" fontId="28" fillId="0" borderId="1" xfId="0" applyNumberFormat="1" applyFont="1" applyBorder="1"/>
    <xf numFmtId="0" fontId="0" fillId="0" borderId="1" xfId="0" applyBorder="1"/>
    <xf numFmtId="0" fontId="14" fillId="0" borderId="3" xfId="1" applyNumberFormat="1" applyFont="1" applyBorder="1" applyAlignment="1">
      <alignment horizontal="left" wrapText="1"/>
    </xf>
    <xf numFmtId="0" fontId="0" fillId="0" borderId="0" xfId="0" applyBorder="1"/>
    <xf numFmtId="0" fontId="32" fillId="0" borderId="1" xfId="0" applyFont="1" applyBorder="1" applyAlignment="1">
      <alignment wrapText="1"/>
    </xf>
    <xf numFmtId="2" fontId="33" fillId="0" borderId="1" xfId="0" applyNumberFormat="1" applyFont="1" applyBorder="1" applyAlignment="1">
      <alignment horizontal="right" vertical="top"/>
    </xf>
    <xf numFmtId="4" fontId="33" fillId="0" borderId="1" xfId="0" applyNumberFormat="1" applyFont="1" applyBorder="1" applyAlignment="1">
      <alignment horizontal="right" vertical="top"/>
    </xf>
    <xf numFmtId="0" fontId="33" fillId="0" borderId="1" xfId="0" applyFont="1" applyBorder="1" applyAlignment="1">
      <alignment horizontal="right" vertical="top"/>
    </xf>
    <xf numFmtId="0" fontId="21" fillId="0" borderId="1" xfId="1" applyFont="1" applyBorder="1" applyAlignment="1">
      <alignment horizontal="center" vertical="justify"/>
    </xf>
    <xf numFmtId="4" fontId="29" fillId="0" borderId="0" xfId="0" applyNumberFormat="1" applyFont="1" applyBorder="1" applyAlignment="1">
      <alignment horizontal="right" vertical="top"/>
    </xf>
    <xf numFmtId="2" fontId="34" fillId="0" borderId="1" xfId="0" applyNumberFormat="1" applyFont="1" applyBorder="1" applyAlignment="1">
      <alignment horizontal="right" vertical="top"/>
    </xf>
    <xf numFmtId="165" fontId="13" fillId="0" borderId="13" xfId="1" applyNumberFormat="1" applyFont="1" applyBorder="1" applyAlignment="1">
      <alignment horizontal="center"/>
    </xf>
    <xf numFmtId="165" fontId="13" fillId="0" borderId="12" xfId="1" applyNumberFormat="1" applyFont="1" applyBorder="1" applyAlignment="1">
      <alignment horizontal="center"/>
    </xf>
    <xf numFmtId="0" fontId="1" fillId="0" borderId="0" xfId="1" applyFont="1" applyBorder="1"/>
    <xf numFmtId="0" fontId="4" fillId="0" borderId="0" xfId="0" applyFont="1" applyBorder="1"/>
    <xf numFmtId="167" fontId="13" fillId="0" borderId="12" xfId="2" applyNumberFormat="1" applyFont="1" applyBorder="1" applyAlignment="1"/>
    <xf numFmtId="4" fontId="0" fillId="0" borderId="1" xfId="0" applyNumberFormat="1" applyBorder="1" applyAlignment="1"/>
    <xf numFmtId="4" fontId="28" fillId="0" borderId="1" xfId="0" applyNumberFormat="1" applyFont="1" applyBorder="1" applyAlignment="1"/>
    <xf numFmtId="0" fontId="0" fillId="0" borderId="17" xfId="0" applyBorder="1" applyAlignment="1"/>
    <xf numFmtId="4" fontId="33" fillId="0" borderId="0" xfId="0" applyNumberFormat="1" applyFont="1" applyBorder="1" applyAlignment="1">
      <alignment horizontal="right" vertical="top"/>
    </xf>
    <xf numFmtId="4" fontId="27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29" fillId="0" borderId="18" xfId="0" applyNumberFormat="1" applyFont="1" applyBorder="1" applyAlignment="1">
      <alignment horizontal="right" vertical="top"/>
    </xf>
    <xf numFmtId="4" fontId="35" fillId="0" borderId="24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9" xfId="0" applyBorder="1"/>
    <xf numFmtId="0" fontId="0" fillId="0" borderId="20" xfId="0" applyBorder="1" applyAlignment="1"/>
    <xf numFmtId="4" fontId="0" fillId="0" borderId="0" xfId="0" applyNumberFormat="1" applyBorder="1"/>
    <xf numFmtId="165" fontId="13" fillId="0" borderId="11" xfId="1" applyNumberFormat="1" applyFont="1" applyBorder="1" applyAlignment="1">
      <alignment horizontal="center"/>
    </xf>
    <xf numFmtId="165" fontId="20" fillId="0" borderId="11" xfId="1" applyNumberFormat="1" applyFont="1" applyBorder="1" applyAlignment="1">
      <alignment horizontal="center"/>
    </xf>
    <xf numFmtId="165" fontId="20" fillId="0" borderId="11" xfId="1" applyNumberFormat="1" applyFont="1" applyBorder="1" applyAlignment="1" applyProtection="1">
      <alignment horizontal="center"/>
      <protection locked="0"/>
    </xf>
    <xf numFmtId="165" fontId="13" fillId="0" borderId="1" xfId="1" applyNumberFormat="1" applyFont="1" applyBorder="1" applyAlignment="1">
      <alignment horizontal="center"/>
    </xf>
    <xf numFmtId="0" fontId="20" fillId="0" borderId="11" xfId="1" applyFont="1" applyBorder="1" applyAlignment="1">
      <alignment horizontal="center"/>
    </xf>
    <xf numFmtId="165" fontId="25" fillId="0" borderId="11" xfId="1" applyNumberFormat="1" applyFont="1" applyBorder="1" applyAlignment="1">
      <alignment horizontal="center"/>
    </xf>
    <xf numFmtId="2" fontId="28" fillId="0" borderId="1" xfId="0" applyNumberFormat="1" applyFont="1" applyBorder="1"/>
    <xf numFmtId="4" fontId="33" fillId="0" borderId="3" xfId="0" applyNumberFormat="1" applyFont="1" applyBorder="1" applyAlignment="1">
      <alignment horizontal="right" vertical="top"/>
    </xf>
    <xf numFmtId="4" fontId="36" fillId="0" borderId="0" xfId="0" applyNumberFormat="1" applyFont="1" applyBorder="1" applyAlignment="1">
      <alignment horizontal="right" vertical="top"/>
    </xf>
    <xf numFmtId="0" fontId="30" fillId="0" borderId="19" xfId="0" applyFont="1" applyBorder="1" applyAlignment="1">
      <alignment horizontal="center"/>
    </xf>
    <xf numFmtId="0" fontId="30" fillId="0" borderId="19" xfId="0" applyFont="1" applyBorder="1" applyAlignment="1">
      <alignment wrapText="1"/>
    </xf>
    <xf numFmtId="4" fontId="33" fillId="0" borderId="21" xfId="0" applyNumberFormat="1" applyFont="1" applyBorder="1" applyAlignment="1">
      <alignment horizontal="right" vertical="top"/>
    </xf>
    <xf numFmtId="0" fontId="22" fillId="0" borderId="1" xfId="1" applyFont="1" applyBorder="1"/>
    <xf numFmtId="4" fontId="34" fillId="0" borderId="1" xfId="0" applyNumberFormat="1" applyFont="1" applyBorder="1" applyAlignment="1">
      <alignment horizontal="right" vertical="top"/>
    </xf>
    <xf numFmtId="165" fontId="20" fillId="0" borderId="11" xfId="1" applyNumberFormat="1" applyFont="1" applyBorder="1" applyAlignment="1">
      <alignment horizontal="center" vertical="center"/>
    </xf>
    <xf numFmtId="165" fontId="20" fillId="0" borderId="13" xfId="1" applyNumberFormat="1" applyFont="1" applyBorder="1" applyAlignment="1">
      <alignment horizontal="center"/>
    </xf>
    <xf numFmtId="165" fontId="20" fillId="0" borderId="11" xfId="1" applyNumberFormat="1" applyFont="1" applyBorder="1" applyAlignment="1"/>
    <xf numFmtId="0" fontId="33" fillId="0" borderId="3" xfId="0" applyFont="1" applyBorder="1" applyAlignment="1">
      <alignment horizontal="right" vertical="top"/>
    </xf>
    <xf numFmtId="0" fontId="33" fillId="0" borderId="19" xfId="0" applyFont="1" applyBorder="1" applyAlignment="1">
      <alignment horizontal="right" vertical="top"/>
    </xf>
    <xf numFmtId="2" fontId="33" fillId="0" borderId="25" xfId="0" applyNumberFormat="1" applyFont="1" applyBorder="1" applyAlignment="1">
      <alignment horizontal="right" vertical="top"/>
    </xf>
    <xf numFmtId="4" fontId="33" fillId="0" borderId="11" xfId="0" applyNumberFormat="1" applyFont="1" applyBorder="1" applyAlignment="1">
      <alignment horizontal="right" vertical="top"/>
    </xf>
    <xf numFmtId="2" fontId="25" fillId="0" borderId="11" xfId="1" applyNumberFormat="1" applyFont="1" applyBorder="1" applyAlignment="1">
      <alignment horizontal="center"/>
    </xf>
    <xf numFmtId="4" fontId="29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9" fillId="0" borderId="0" xfId="1" applyFont="1" applyBorder="1"/>
    <xf numFmtId="0" fontId="9" fillId="0" borderId="15" xfId="1" applyFont="1" applyBorder="1" applyAlignment="1">
      <alignment horizontal="center" vertical="center"/>
    </xf>
    <xf numFmtId="0" fontId="9" fillId="0" borderId="22" xfId="1" applyFont="1" applyBorder="1" applyAlignment="1">
      <alignment horizontal="center" vertical="center"/>
    </xf>
    <xf numFmtId="0" fontId="0" fillId="0" borderId="22" xfId="0" applyBorder="1" applyAlignment="1"/>
    <xf numFmtId="0" fontId="0" fillId="0" borderId="2" xfId="0" applyBorder="1" applyAlignment="1"/>
    <xf numFmtId="0" fontId="6" fillId="0" borderId="10" xfId="1" applyFont="1" applyBorder="1" applyAlignment="1">
      <alignment horizontal="center" vertical="center" wrapText="1"/>
    </xf>
    <xf numFmtId="0" fontId="0" fillId="0" borderId="10" xfId="0" applyBorder="1" applyAlignment="1"/>
    <xf numFmtId="0" fontId="0" fillId="0" borderId="11" xfId="0" applyBorder="1" applyAlignment="1"/>
    <xf numFmtId="0" fontId="4" fillId="0" borderId="19" xfId="1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23" xfId="1" applyFont="1" applyBorder="1" applyAlignment="1">
      <alignment horizontal="center" wrapText="1"/>
    </xf>
    <xf numFmtId="0" fontId="9" fillId="0" borderId="19" xfId="1" applyFont="1" applyBorder="1" applyAlignment="1">
      <alignment horizontal="center" wrapText="1"/>
    </xf>
    <xf numFmtId="0" fontId="9" fillId="0" borderId="23" xfId="1" applyFont="1" applyBorder="1" applyAlignment="1">
      <alignment horizontal="center" wrapText="1"/>
    </xf>
    <xf numFmtId="0" fontId="0" fillId="0" borderId="23" xfId="0" applyBorder="1" applyAlignment="1"/>
    <xf numFmtId="0" fontId="0" fillId="0" borderId="3" xfId="0" applyBorder="1" applyAlignment="1"/>
    <xf numFmtId="0" fontId="5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14" fontId="6" fillId="0" borderId="0" xfId="1" applyNumberFormat="1" applyFont="1" applyBorder="1" applyAlignment="1" applyProtection="1">
      <alignment horizontal="center"/>
      <protection locked="0"/>
    </xf>
    <xf numFmtId="0" fontId="7" fillId="0" borderId="19" xfId="1" applyFont="1" applyBorder="1" applyAlignment="1">
      <alignment horizontal="center"/>
    </xf>
    <xf numFmtId="0" fontId="7" fillId="0" borderId="23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4" fillId="0" borderId="23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</cellXfs>
  <cellStyles count="3">
    <cellStyle name="Звичайний" xfId="0" builtinId="0"/>
    <cellStyle name="Обычный_Сводка" xfId="1" xr:uid="{00000000-0005-0000-0000-000001000000}"/>
    <cellStyle name="Фінансови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91"/>
  <sheetViews>
    <sheetView topLeftCell="A52" workbookViewId="0">
      <selection activeCell="C73" sqref="C73"/>
    </sheetView>
  </sheetViews>
  <sheetFormatPr defaultRowHeight="12.75" x14ac:dyDescent="0.2"/>
  <cols>
    <col min="1" max="1" width="14" customWidth="1"/>
    <col min="2" max="2" width="15.140625" customWidth="1"/>
    <col min="3" max="3" width="17.7109375" customWidth="1"/>
    <col min="4" max="4" width="16" customWidth="1"/>
    <col min="5" max="5" width="10.7109375" customWidth="1"/>
    <col min="6" max="6" width="13" customWidth="1"/>
  </cols>
  <sheetData>
    <row r="1" spans="1:7" ht="12" customHeight="1" x14ac:dyDescent="0.25">
      <c r="A1" s="83" t="s">
        <v>33</v>
      </c>
      <c r="B1" s="127" t="s">
        <v>34</v>
      </c>
      <c r="C1" s="128" t="s">
        <v>35</v>
      </c>
      <c r="D1" s="93"/>
    </row>
    <row r="2" spans="1:7" ht="12" customHeight="1" x14ac:dyDescent="0.2">
      <c r="A2">
        <v>11010100</v>
      </c>
      <c r="B2" s="96">
        <v>1836296.83</v>
      </c>
      <c r="C2" s="96">
        <v>50467797.460000001</v>
      </c>
      <c r="D2" s="109"/>
    </row>
    <row r="3" spans="1:7" ht="14.25" x14ac:dyDescent="0.2">
      <c r="A3">
        <v>11010400</v>
      </c>
      <c r="B3" s="96">
        <v>18788.740000000002</v>
      </c>
      <c r="C3" s="96">
        <v>540793.80000000005</v>
      </c>
      <c r="D3" s="109"/>
    </row>
    <row r="4" spans="1:7" ht="14.25" x14ac:dyDescent="0.2">
      <c r="A4">
        <v>11010500</v>
      </c>
      <c r="B4" s="96">
        <v>49575.14</v>
      </c>
      <c r="C4" s="96">
        <v>1152984.8400000001</v>
      </c>
      <c r="D4" s="109"/>
    </row>
    <row r="5" spans="1:7" ht="14.25" x14ac:dyDescent="0.2">
      <c r="A5">
        <v>11011300</v>
      </c>
      <c r="B5" s="96">
        <v>1715.95</v>
      </c>
      <c r="C5" s="96">
        <v>102853.08</v>
      </c>
      <c r="D5" s="109"/>
    </row>
    <row r="6" spans="1:7" ht="14.25" x14ac:dyDescent="0.2">
      <c r="A6">
        <v>11020201</v>
      </c>
      <c r="B6" s="97"/>
      <c r="C6" s="96">
        <v>47499</v>
      </c>
      <c r="D6" s="109"/>
    </row>
    <row r="7" spans="1:7" ht="14.25" x14ac:dyDescent="0.2">
      <c r="A7">
        <v>13010100</v>
      </c>
      <c r="B7" s="97"/>
      <c r="C7" s="96">
        <v>5610.04</v>
      </c>
      <c r="D7" s="109"/>
    </row>
    <row r="8" spans="1:7" ht="14.25" x14ac:dyDescent="0.2">
      <c r="A8">
        <v>13010200</v>
      </c>
      <c r="B8" s="97"/>
      <c r="C8" s="96">
        <v>294301.23</v>
      </c>
      <c r="D8" s="109"/>
    </row>
    <row r="9" spans="1:7" ht="14.25" x14ac:dyDescent="0.2">
      <c r="A9">
        <v>13030100</v>
      </c>
      <c r="B9" s="97"/>
      <c r="C9" s="96">
        <v>19723.54</v>
      </c>
      <c r="D9" s="109"/>
    </row>
    <row r="10" spans="1:7" ht="14.25" x14ac:dyDescent="0.2">
      <c r="A10">
        <v>14021900</v>
      </c>
      <c r="B10" s="96">
        <v>18185.45</v>
      </c>
      <c r="C10" s="96">
        <v>653849</v>
      </c>
      <c r="D10" s="126"/>
    </row>
    <row r="11" spans="1:7" ht="14.25" x14ac:dyDescent="0.2">
      <c r="A11">
        <v>14031900</v>
      </c>
      <c r="B11" s="96">
        <v>59025.99</v>
      </c>
      <c r="C11" s="96">
        <v>3859012.64</v>
      </c>
      <c r="D11" s="126"/>
    </row>
    <row r="12" spans="1:7" ht="14.25" x14ac:dyDescent="0.2">
      <c r="A12">
        <v>14040100</v>
      </c>
      <c r="B12" s="96">
        <v>2780.68</v>
      </c>
      <c r="C12" s="96">
        <v>3868546.76</v>
      </c>
      <c r="D12" s="126"/>
    </row>
    <row r="13" spans="1:7" ht="14.25" x14ac:dyDescent="0.2">
      <c r="A13">
        <v>14040200</v>
      </c>
      <c r="B13" s="96">
        <v>11997</v>
      </c>
      <c r="C13" s="96">
        <v>5722251.7699999996</v>
      </c>
      <c r="D13" s="126"/>
    </row>
    <row r="14" spans="1:7" ht="13.5" customHeight="1" x14ac:dyDescent="0.2">
      <c r="A14">
        <v>18010100</v>
      </c>
      <c r="B14" s="97"/>
      <c r="C14" s="96">
        <v>14097.8</v>
      </c>
      <c r="D14" s="126"/>
    </row>
    <row r="15" spans="1:7" ht="13.5" customHeight="1" x14ac:dyDescent="0.2">
      <c r="A15">
        <v>18010200</v>
      </c>
      <c r="B15" s="96">
        <v>14923.78</v>
      </c>
      <c r="C15" s="96">
        <v>838889.28</v>
      </c>
      <c r="D15" s="126"/>
    </row>
    <row r="16" spans="1:7" ht="13.5" customHeight="1" x14ac:dyDescent="0.2">
      <c r="A16">
        <v>18010300</v>
      </c>
      <c r="B16" s="96">
        <v>56765.74</v>
      </c>
      <c r="C16" s="96">
        <v>1260676.22</v>
      </c>
      <c r="D16" s="126"/>
      <c r="G16" s="81"/>
    </row>
    <row r="17" spans="1:4" ht="13.5" customHeight="1" x14ac:dyDescent="0.2">
      <c r="A17">
        <v>18010400</v>
      </c>
      <c r="B17" s="96">
        <v>1229.07</v>
      </c>
      <c r="C17" s="96">
        <v>2332417.09</v>
      </c>
      <c r="D17" s="126"/>
    </row>
    <row r="18" spans="1:4" ht="14.25" x14ac:dyDescent="0.2">
      <c r="A18">
        <v>18010500</v>
      </c>
      <c r="B18" s="96">
        <v>100203.08</v>
      </c>
      <c r="C18" s="96">
        <v>5040904.8</v>
      </c>
      <c r="D18" s="126"/>
    </row>
    <row r="19" spans="1:4" ht="14.25" x14ac:dyDescent="0.2">
      <c r="A19">
        <v>18010600</v>
      </c>
      <c r="B19" s="96">
        <v>146249.69</v>
      </c>
      <c r="C19" s="96">
        <v>2403233.39</v>
      </c>
      <c r="D19" s="126"/>
    </row>
    <row r="20" spans="1:4" ht="13.5" customHeight="1" x14ac:dyDescent="0.2">
      <c r="A20">
        <v>18010700</v>
      </c>
      <c r="B20" s="96">
        <v>8395.2000000000007</v>
      </c>
      <c r="C20" s="96">
        <v>610813.99</v>
      </c>
      <c r="D20" s="126"/>
    </row>
    <row r="21" spans="1:4" ht="13.5" customHeight="1" x14ac:dyDescent="0.2">
      <c r="A21">
        <v>18010900</v>
      </c>
      <c r="B21" s="96">
        <v>26262.81</v>
      </c>
      <c r="C21" s="96">
        <v>584731.32999999996</v>
      </c>
      <c r="D21" s="126"/>
    </row>
    <row r="22" spans="1:4" ht="13.5" customHeight="1" x14ac:dyDescent="0.2">
      <c r="A22">
        <v>18011000</v>
      </c>
      <c r="B22" s="135"/>
      <c r="C22" s="125"/>
      <c r="D22" s="109"/>
    </row>
    <row r="23" spans="1:4" ht="13.5" customHeight="1" x14ac:dyDescent="0.2">
      <c r="A23">
        <v>18011100</v>
      </c>
      <c r="B23" s="96"/>
      <c r="C23" s="96">
        <v>31250</v>
      </c>
      <c r="D23" s="109"/>
    </row>
    <row r="24" spans="1:4" ht="14.25" x14ac:dyDescent="0.2">
      <c r="A24">
        <v>18020200</v>
      </c>
      <c r="B24" s="96"/>
      <c r="C24" s="96">
        <v>57000</v>
      </c>
      <c r="D24" s="109"/>
    </row>
    <row r="25" spans="1:4" ht="14.25" x14ac:dyDescent="0.2">
      <c r="A25">
        <v>18030100</v>
      </c>
      <c r="B25" s="96"/>
      <c r="C25" s="96">
        <v>15150.5</v>
      </c>
      <c r="D25" s="109"/>
    </row>
    <row r="26" spans="1:4" ht="14.25" x14ac:dyDescent="0.2">
      <c r="A26">
        <v>18030200</v>
      </c>
      <c r="B26" s="96"/>
      <c r="C26" s="96">
        <v>27796.79</v>
      </c>
      <c r="D26" s="109"/>
    </row>
    <row r="27" spans="1:4" ht="14.25" x14ac:dyDescent="0.2">
      <c r="A27">
        <v>18050300</v>
      </c>
      <c r="B27" s="97"/>
      <c r="C27" s="96">
        <v>1648430.38</v>
      </c>
      <c r="D27" s="109"/>
    </row>
    <row r="28" spans="1:4" ht="14.25" x14ac:dyDescent="0.2">
      <c r="A28">
        <v>18050400</v>
      </c>
      <c r="B28" s="96">
        <v>293334.84000000003</v>
      </c>
      <c r="C28" s="96">
        <v>31461471.100000001</v>
      </c>
      <c r="D28" s="109"/>
    </row>
    <row r="29" spans="1:4" ht="14.25" x14ac:dyDescent="0.2">
      <c r="A29">
        <v>18050500</v>
      </c>
      <c r="B29" s="97"/>
      <c r="C29" s="96">
        <v>49210.5</v>
      </c>
      <c r="D29" s="109"/>
    </row>
    <row r="30" spans="1:4" ht="14.25" x14ac:dyDescent="0.2">
      <c r="A30">
        <v>21010301</v>
      </c>
      <c r="B30" s="97"/>
      <c r="C30" s="96"/>
      <c r="D30" s="109"/>
    </row>
    <row r="31" spans="1:4" ht="14.25" x14ac:dyDescent="0.2">
      <c r="A31">
        <v>21081100</v>
      </c>
      <c r="B31" s="95"/>
      <c r="C31" s="96">
        <v>20499.05</v>
      </c>
      <c r="D31" s="129"/>
    </row>
    <row r="32" spans="1:4" ht="14.25" x14ac:dyDescent="0.2">
      <c r="A32">
        <v>21081500</v>
      </c>
      <c r="B32" s="96">
        <v>17085</v>
      </c>
      <c r="C32" s="96">
        <v>138227.04</v>
      </c>
      <c r="D32" s="109"/>
    </row>
    <row r="33" spans="1:6" ht="14.25" x14ac:dyDescent="0.2">
      <c r="A33">
        <v>21081700</v>
      </c>
      <c r="B33" s="96">
        <v>2079.91</v>
      </c>
      <c r="C33" s="96">
        <v>93922.49</v>
      </c>
      <c r="D33" s="109"/>
    </row>
    <row r="34" spans="1:6" ht="14.25" x14ac:dyDescent="0.2">
      <c r="A34">
        <v>21081800</v>
      </c>
      <c r="B34" s="95">
        <v>187</v>
      </c>
      <c r="C34" s="96">
        <v>14990.16</v>
      </c>
      <c r="D34" s="109"/>
    </row>
    <row r="35" spans="1:6" ht="13.15" customHeight="1" x14ac:dyDescent="0.2">
      <c r="A35">
        <v>22010300</v>
      </c>
      <c r="B35" s="95">
        <v>910</v>
      </c>
      <c r="C35" s="96">
        <v>36790</v>
      </c>
      <c r="D35" s="109"/>
    </row>
    <row r="36" spans="1:6" ht="14.25" x14ac:dyDescent="0.2">
      <c r="A36">
        <v>22012500</v>
      </c>
      <c r="B36" s="96">
        <v>79729.94</v>
      </c>
      <c r="C36" s="96">
        <v>2119521.0499999998</v>
      </c>
      <c r="D36" s="109"/>
    </row>
    <row r="37" spans="1:6" ht="14.25" x14ac:dyDescent="0.2">
      <c r="A37">
        <v>22012600</v>
      </c>
      <c r="B37" s="96">
        <v>4890</v>
      </c>
      <c r="C37" s="96">
        <v>259876</v>
      </c>
      <c r="D37" s="109"/>
    </row>
    <row r="38" spans="1:6" ht="14.25" x14ac:dyDescent="0.2">
      <c r="A38">
        <v>22012900</v>
      </c>
      <c r="B38" s="95"/>
      <c r="C38" s="96"/>
      <c r="D38" s="109"/>
    </row>
    <row r="39" spans="1:6" ht="14.25" x14ac:dyDescent="0.2">
      <c r="A39">
        <v>22080402</v>
      </c>
      <c r="B39" s="97"/>
      <c r="C39" s="96">
        <v>107308.13</v>
      </c>
      <c r="D39" s="109"/>
    </row>
    <row r="40" spans="1:6" ht="14.25" x14ac:dyDescent="0.2">
      <c r="A40">
        <v>22090100</v>
      </c>
      <c r="B40" s="95">
        <v>13.66</v>
      </c>
      <c r="C40" s="96">
        <v>24077.24</v>
      </c>
      <c r="D40" s="109"/>
    </row>
    <row r="41" spans="1:6" ht="14.25" x14ac:dyDescent="0.2">
      <c r="A41">
        <v>22090400</v>
      </c>
      <c r="B41" s="95">
        <v>68</v>
      </c>
      <c r="C41" s="96">
        <v>3434</v>
      </c>
      <c r="D41" s="109"/>
    </row>
    <row r="42" spans="1:6" ht="14.25" x14ac:dyDescent="0.2">
      <c r="A42">
        <v>24060300</v>
      </c>
      <c r="B42" s="95">
        <v>870.4</v>
      </c>
      <c r="C42" s="96">
        <v>354532.47</v>
      </c>
      <c r="D42" s="109"/>
    </row>
    <row r="43" spans="1:6" ht="14.25" x14ac:dyDescent="0.2">
      <c r="A43">
        <v>31010200</v>
      </c>
      <c r="B43" s="96"/>
      <c r="C43" s="96">
        <v>3571.5</v>
      </c>
      <c r="D43" s="109"/>
    </row>
    <row r="44" spans="1:6" ht="13.5" customHeight="1" x14ac:dyDescent="0.2">
      <c r="A44">
        <v>41033900</v>
      </c>
      <c r="B44" s="96"/>
      <c r="C44" s="96">
        <v>30198000</v>
      </c>
      <c r="D44" s="112"/>
    </row>
    <row r="45" spans="1:6" ht="13.5" customHeight="1" x14ac:dyDescent="0.2">
      <c r="A45">
        <v>41050400</v>
      </c>
      <c r="B45" s="97"/>
      <c r="C45" s="96"/>
      <c r="D45" s="114"/>
      <c r="F45" s="77"/>
    </row>
    <row r="46" spans="1:6" ht="13.5" customHeight="1" x14ac:dyDescent="0.2">
      <c r="A46">
        <v>41050500</v>
      </c>
      <c r="B46" s="97"/>
      <c r="C46" s="96"/>
      <c r="D46" s="111"/>
    </row>
    <row r="47" spans="1:6" ht="15.75" customHeight="1" x14ac:dyDescent="0.2">
      <c r="A47">
        <v>41051000</v>
      </c>
      <c r="B47" s="96"/>
      <c r="C47" s="96">
        <v>183800</v>
      </c>
      <c r="D47" s="99"/>
    </row>
    <row r="48" spans="1:6" ht="15.75" customHeight="1" x14ac:dyDescent="0.2">
      <c r="A48">
        <v>41051200</v>
      </c>
      <c r="B48" s="97"/>
      <c r="C48" s="96"/>
      <c r="D48" s="140"/>
      <c r="E48" s="91"/>
    </row>
    <row r="49" spans="1:7" ht="13.5" customHeight="1" x14ac:dyDescent="0.2">
      <c r="A49">
        <v>41053900</v>
      </c>
      <c r="B49" s="96"/>
      <c r="C49" s="96">
        <v>1919862.82</v>
      </c>
      <c r="D49" s="109"/>
    </row>
    <row r="50" spans="1:7" ht="13.5" customHeight="1" x14ac:dyDescent="0.2">
      <c r="A50">
        <v>41059000</v>
      </c>
      <c r="B50" s="97"/>
      <c r="C50" s="96"/>
      <c r="D50" s="111"/>
    </row>
    <row r="51" spans="1:7" ht="14.25" customHeight="1" x14ac:dyDescent="0.2">
      <c r="A51" s="5" t="s">
        <v>36</v>
      </c>
      <c r="B51" s="91"/>
      <c r="C51" s="106"/>
      <c r="D51" s="108"/>
    </row>
    <row r="52" spans="1:7" ht="25.5" customHeight="1" x14ac:dyDescent="0.2">
      <c r="A52" s="6" t="s">
        <v>33</v>
      </c>
      <c r="B52" s="90">
        <f>SUM(B2:B51)</f>
        <v>2751563.9</v>
      </c>
      <c r="C52" s="107">
        <f>SUM(C2:C51)</f>
        <v>148589708.27999997</v>
      </c>
      <c r="D52" s="108"/>
      <c r="E52" s="4" t="s">
        <v>4</v>
      </c>
      <c r="F52" s="4"/>
    </row>
    <row r="53" spans="1:7" x14ac:dyDescent="0.2">
      <c r="A53" s="63"/>
      <c r="B53" s="115"/>
      <c r="C53" s="116"/>
      <c r="D53" s="111"/>
      <c r="E53" s="117"/>
      <c r="F53" s="4"/>
    </row>
    <row r="54" spans="1:7" ht="14.25" x14ac:dyDescent="0.2">
      <c r="A54" s="91">
        <v>19010100</v>
      </c>
      <c r="B54" s="96"/>
      <c r="C54" s="96">
        <v>39234.99</v>
      </c>
      <c r="D54" s="126"/>
      <c r="E54" s="117"/>
      <c r="F54" s="4"/>
    </row>
    <row r="55" spans="1:7" ht="14.25" x14ac:dyDescent="0.2">
      <c r="A55">
        <v>19010200</v>
      </c>
      <c r="B55" s="125"/>
      <c r="C55" s="125">
        <v>38299.47</v>
      </c>
      <c r="D55" s="126"/>
      <c r="G55" s="86"/>
    </row>
    <row r="56" spans="1:7" ht="14.25" x14ac:dyDescent="0.2">
      <c r="A56">
        <v>19010300</v>
      </c>
      <c r="B56" s="96"/>
      <c r="C56" s="96">
        <v>7363.85</v>
      </c>
      <c r="D56" s="112"/>
    </row>
    <row r="57" spans="1:7" ht="14.25" x14ac:dyDescent="0.2">
      <c r="A57">
        <v>21110000</v>
      </c>
      <c r="B57" s="97"/>
      <c r="C57" s="96"/>
      <c r="D57" s="84"/>
    </row>
    <row r="58" spans="1:7" ht="14.25" x14ac:dyDescent="0.2">
      <c r="A58">
        <v>24062100</v>
      </c>
      <c r="B58" s="96"/>
      <c r="C58" s="96">
        <v>4355.46</v>
      </c>
      <c r="D58" s="111"/>
    </row>
    <row r="59" spans="1:7" ht="14.25" x14ac:dyDescent="0.2">
      <c r="A59">
        <v>24170000</v>
      </c>
      <c r="B59" s="97"/>
      <c r="C59" s="96"/>
      <c r="D59" s="111"/>
    </row>
    <row r="60" spans="1:7" ht="14.25" x14ac:dyDescent="0.2">
      <c r="A60" s="78">
        <v>25010100</v>
      </c>
      <c r="B60" s="96">
        <v>59492</v>
      </c>
      <c r="C60" s="96">
        <v>4265480.3499999996</v>
      </c>
      <c r="D60" s="113"/>
    </row>
    <row r="61" spans="1:7" ht="14.25" x14ac:dyDescent="0.2">
      <c r="A61">
        <v>25010200</v>
      </c>
      <c r="B61" s="96"/>
      <c r="C61" s="96"/>
      <c r="D61" s="113"/>
    </row>
    <row r="62" spans="1:7" ht="14.25" x14ac:dyDescent="0.2">
      <c r="A62" s="78">
        <v>25010300</v>
      </c>
      <c r="B62" s="96">
        <v>1489.4</v>
      </c>
      <c r="C62" s="96">
        <v>161843.14000000001</v>
      </c>
      <c r="D62" s="113"/>
    </row>
    <row r="63" spans="1:7" ht="14.25" x14ac:dyDescent="0.2">
      <c r="A63">
        <v>25010400</v>
      </c>
      <c r="B63" s="136"/>
      <c r="C63" s="137">
        <v>2693</v>
      </c>
      <c r="D63" s="113"/>
    </row>
    <row r="64" spans="1:7" ht="14.25" x14ac:dyDescent="0.2">
      <c r="A64" s="91">
        <v>25020100</v>
      </c>
      <c r="B64" s="95"/>
      <c r="C64" s="96">
        <v>3339289.81</v>
      </c>
      <c r="D64" s="113"/>
    </row>
    <row r="65" spans="1:6" ht="14.25" x14ac:dyDescent="0.2">
      <c r="A65">
        <v>25020200</v>
      </c>
      <c r="B65" s="125"/>
      <c r="C65" s="138">
        <v>109244.82</v>
      </c>
      <c r="D65" s="110"/>
    </row>
    <row r="66" spans="1:6" ht="14.25" x14ac:dyDescent="0.2">
      <c r="A66">
        <v>31030000</v>
      </c>
      <c r="B66" s="97"/>
      <c r="C66" s="96"/>
      <c r="D66" s="85"/>
    </row>
    <row r="67" spans="1:6" ht="13.5" customHeight="1" x14ac:dyDescent="0.2">
      <c r="A67">
        <v>33010100</v>
      </c>
      <c r="B67" s="96"/>
      <c r="C67" s="96">
        <v>35420070</v>
      </c>
      <c r="D67" s="84"/>
    </row>
    <row r="68" spans="1:6" ht="13.5" customHeight="1" x14ac:dyDescent="0.2">
      <c r="A68">
        <v>42020500</v>
      </c>
      <c r="B68" s="95"/>
      <c r="C68" s="96"/>
      <c r="D68" s="99"/>
    </row>
    <row r="69" spans="1:6" ht="14.25" x14ac:dyDescent="0.2">
      <c r="A69">
        <v>41051000</v>
      </c>
      <c r="B69" s="96"/>
      <c r="C69" s="96"/>
      <c r="D69" s="85"/>
    </row>
    <row r="70" spans="1:6" ht="14.25" x14ac:dyDescent="0.2">
      <c r="A70" s="78">
        <v>41053600</v>
      </c>
      <c r="B70" s="96"/>
      <c r="C70" s="96"/>
    </row>
    <row r="71" spans="1:6" ht="14.25" x14ac:dyDescent="0.2">
      <c r="A71" s="78">
        <v>41055000</v>
      </c>
      <c r="B71" s="87"/>
      <c r="C71" s="88"/>
    </row>
    <row r="72" spans="1:6" ht="14.25" x14ac:dyDescent="0.2">
      <c r="A72">
        <v>50110000</v>
      </c>
      <c r="B72" s="82"/>
      <c r="C72" s="82"/>
    </row>
    <row r="73" spans="1:6" ht="22.5" x14ac:dyDescent="0.2">
      <c r="A73" s="5" t="s">
        <v>37</v>
      </c>
      <c r="B73" s="124">
        <f>SUM(B54:B72)</f>
        <v>60981.4</v>
      </c>
      <c r="C73" s="124">
        <f>SUM(C54:C72)</f>
        <v>43387874.890000001</v>
      </c>
    </row>
    <row r="74" spans="1:6" ht="15.6" customHeight="1" x14ac:dyDescent="0.2">
      <c r="A74" s="7"/>
      <c r="B74" s="17"/>
      <c r="C74" s="4"/>
    </row>
    <row r="75" spans="1:6" ht="16.149999999999999" customHeight="1" x14ac:dyDescent="0.2">
      <c r="C75">
        <v>0</v>
      </c>
      <c r="D75">
        <v>2710.13</v>
      </c>
    </row>
    <row r="76" spans="1:6" ht="17.25" customHeight="1" x14ac:dyDescent="0.2">
      <c r="E76" s="4"/>
      <c r="F76" s="4"/>
    </row>
    <row r="77" spans="1:6" ht="14.25" customHeight="1" x14ac:dyDescent="0.2">
      <c r="B77" s="17"/>
      <c r="C77">
        <v>0</v>
      </c>
      <c r="D77">
        <v>19.2</v>
      </c>
    </row>
    <row r="78" spans="1:6" hidden="1" x14ac:dyDescent="0.2">
      <c r="C78">
        <v>209.33</v>
      </c>
      <c r="D78">
        <v>209.33</v>
      </c>
    </row>
    <row r="79" spans="1:6" x14ac:dyDescent="0.2">
      <c r="B79" s="4"/>
    </row>
    <row r="81" spans="2:4" x14ac:dyDescent="0.2">
      <c r="B81" s="4"/>
    </row>
    <row r="82" spans="2:4" x14ac:dyDescent="0.2">
      <c r="C82">
        <v>0</v>
      </c>
      <c r="D82">
        <v>450615</v>
      </c>
    </row>
    <row r="83" spans="2:4" x14ac:dyDescent="0.2">
      <c r="C83">
        <v>72062.899999999994</v>
      </c>
      <c r="D83">
        <v>1161510.67</v>
      </c>
    </row>
    <row r="84" spans="2:4" x14ac:dyDescent="0.2">
      <c r="B84" s="4"/>
      <c r="C84">
        <v>3039.74</v>
      </c>
      <c r="D84">
        <v>103904.46</v>
      </c>
    </row>
    <row r="85" spans="2:4" x14ac:dyDescent="0.2">
      <c r="C85">
        <v>0</v>
      </c>
      <c r="D85">
        <v>2192.8000000000002</v>
      </c>
    </row>
    <row r="86" spans="2:4" x14ac:dyDescent="0.2">
      <c r="C86">
        <v>25077.78</v>
      </c>
      <c r="D86">
        <v>35654.78</v>
      </c>
    </row>
    <row r="87" spans="2:4" x14ac:dyDescent="0.2">
      <c r="C87">
        <v>0</v>
      </c>
      <c r="D87">
        <v>30171.35</v>
      </c>
    </row>
    <row r="88" spans="2:4" x14ac:dyDescent="0.2">
      <c r="C88">
        <v>0</v>
      </c>
      <c r="D88">
        <v>673333</v>
      </c>
    </row>
    <row r="89" spans="2:4" x14ac:dyDescent="0.2">
      <c r="C89">
        <v>0</v>
      </c>
      <c r="D89">
        <v>20070.02</v>
      </c>
    </row>
    <row r="91" spans="2:4" x14ac:dyDescent="0.2">
      <c r="C91">
        <v>0</v>
      </c>
      <c r="D91">
        <v>1700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6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/>
  <dimension ref="A1:G119"/>
  <sheetViews>
    <sheetView workbookViewId="0">
      <selection activeCell="C19" sqref="C19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7109375" customWidth="1"/>
    <col min="5" max="5" width="14.5703125" customWidth="1"/>
    <col min="6" max="6" width="13" customWidth="1"/>
    <col min="7" max="7" width="12.7109375" bestFit="1" customWidth="1"/>
  </cols>
  <sheetData>
    <row r="1" spans="1:7" x14ac:dyDescent="0.2">
      <c r="B1" t="s">
        <v>6</v>
      </c>
    </row>
    <row r="2" spans="1:7" ht="12" customHeight="1" x14ac:dyDescent="0.2">
      <c r="A2" s="141" t="s">
        <v>7</v>
      </c>
      <c r="B2" s="141"/>
      <c r="C2" s="141"/>
    </row>
    <row r="3" spans="1:7" x14ac:dyDescent="0.2">
      <c r="B3" s="61">
        <v>45351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</row>
    <row r="6" spans="1:7" x14ac:dyDescent="0.2">
      <c r="A6" s="8">
        <v>11010100</v>
      </c>
      <c r="B6" s="9">
        <f>вдк!B2</f>
        <v>1836296.83</v>
      </c>
      <c r="C6" s="10">
        <f>вдк!C2</f>
        <v>50467797.460000001</v>
      </c>
      <c r="E6" s="17"/>
      <c r="G6" s="17"/>
    </row>
    <row r="7" spans="1:7" x14ac:dyDescent="0.2">
      <c r="A7" s="8">
        <v>11010400</v>
      </c>
      <c r="B7" s="9">
        <f>вдк!B3</f>
        <v>18788.740000000002</v>
      </c>
      <c r="C7" s="10">
        <f>вдк!C3</f>
        <v>540793.80000000005</v>
      </c>
    </row>
    <row r="8" spans="1:7" x14ac:dyDescent="0.2">
      <c r="A8" s="8">
        <v>11010500</v>
      </c>
      <c r="B8" s="9">
        <f>вдк!B4</f>
        <v>49575.14</v>
      </c>
      <c r="C8" s="10">
        <f>вдк!C4</f>
        <v>1152984.8400000001</v>
      </c>
    </row>
    <row r="9" spans="1:7" x14ac:dyDescent="0.2">
      <c r="A9" s="8">
        <v>11011300</v>
      </c>
      <c r="B9" s="9">
        <f>вдк!B5</f>
        <v>1715.95</v>
      </c>
      <c r="C9" s="43">
        <f>вдк!C5</f>
        <v>102853.08</v>
      </c>
    </row>
    <row r="10" spans="1:7" x14ac:dyDescent="0.2">
      <c r="A10" s="12">
        <v>11010000</v>
      </c>
      <c r="B10" s="13">
        <f>B7+B6+B8+B9</f>
        <v>1906376.66</v>
      </c>
      <c r="C10" s="13">
        <f>C7+C6+C8+C9</f>
        <v>52264429.18</v>
      </c>
    </row>
    <row r="11" spans="1:7" x14ac:dyDescent="0.2">
      <c r="A11" s="12">
        <v>11020201</v>
      </c>
      <c r="B11" s="13">
        <f>вдк!B6</f>
        <v>0</v>
      </c>
      <c r="C11" s="13">
        <f>вдк!C6</f>
        <v>47499</v>
      </c>
    </row>
    <row r="12" spans="1:7" x14ac:dyDescent="0.2">
      <c r="A12" s="12">
        <v>11020000</v>
      </c>
      <c r="B12" s="13">
        <f>B11</f>
        <v>0</v>
      </c>
      <c r="C12" s="13">
        <f>C11</f>
        <v>47499</v>
      </c>
    </row>
    <row r="13" spans="1:7" x14ac:dyDescent="0.2">
      <c r="A13" s="12">
        <v>13010100</v>
      </c>
      <c r="B13" s="13">
        <f>вдк!B7</f>
        <v>0</v>
      </c>
      <c r="C13" s="13">
        <f>вдк!C7</f>
        <v>5610.04</v>
      </c>
    </row>
    <row r="14" spans="1:7" x14ac:dyDescent="0.2">
      <c r="A14" s="12">
        <v>13010200</v>
      </c>
      <c r="B14" s="13">
        <f>вдк!B8</f>
        <v>0</v>
      </c>
      <c r="C14" s="13">
        <f>вдк!C8</f>
        <v>294301.23</v>
      </c>
      <c r="D14" s="17"/>
    </row>
    <row r="15" spans="1:7" x14ac:dyDescent="0.2">
      <c r="A15" s="12">
        <v>13030100</v>
      </c>
      <c r="B15" s="13">
        <f>вдк!B9</f>
        <v>0</v>
      </c>
      <c r="C15" s="13">
        <f>вдк!C9</f>
        <v>19723.54</v>
      </c>
    </row>
    <row r="16" spans="1:7" x14ac:dyDescent="0.2">
      <c r="A16" s="12">
        <v>14021900</v>
      </c>
      <c r="B16" s="13">
        <f>вдк!B10</f>
        <v>18185.45</v>
      </c>
      <c r="C16" s="13">
        <f>вдк!C10</f>
        <v>653849</v>
      </c>
    </row>
    <row r="17" spans="1:3" x14ac:dyDescent="0.2">
      <c r="A17" s="12">
        <v>14031900</v>
      </c>
      <c r="B17" s="13">
        <f>вдк!B11</f>
        <v>59025.99</v>
      </c>
      <c r="C17" s="13">
        <f>вдк!C11</f>
        <v>3859012.64</v>
      </c>
    </row>
    <row r="18" spans="1:3" x14ac:dyDescent="0.2">
      <c r="A18" s="12">
        <v>14040100</v>
      </c>
      <c r="B18" s="13">
        <f>вдк!B12</f>
        <v>2780.68</v>
      </c>
      <c r="C18" s="13">
        <f>вдк!C12</f>
        <v>3868546.76</v>
      </c>
    </row>
    <row r="19" spans="1:3" x14ac:dyDescent="0.2">
      <c r="A19" s="12">
        <v>14040200</v>
      </c>
      <c r="B19" s="13">
        <f>вдк!B13</f>
        <v>11997</v>
      </c>
      <c r="C19" s="13">
        <f>вдк!C13</f>
        <v>5722251.7699999996</v>
      </c>
    </row>
    <row r="20" spans="1:3" x14ac:dyDescent="0.2">
      <c r="A20" s="12" t="s">
        <v>59</v>
      </c>
      <c r="B20" s="13">
        <f>B21+B22+B23+B24</f>
        <v>72918.590000000011</v>
      </c>
      <c r="C20" s="13">
        <f>C21+C22+C23+C24</f>
        <v>4446080.3899999997</v>
      </c>
    </row>
    <row r="21" spans="1:3" x14ac:dyDescent="0.2">
      <c r="A21" s="12">
        <v>18010100</v>
      </c>
      <c r="B21" s="13">
        <f>вдк!B14</f>
        <v>0</v>
      </c>
      <c r="C21" s="13">
        <f>вдк!C14</f>
        <v>14097.8</v>
      </c>
    </row>
    <row r="22" spans="1:3" x14ac:dyDescent="0.2">
      <c r="A22" s="12">
        <v>18010200</v>
      </c>
      <c r="B22" s="13">
        <f>вдк!B15</f>
        <v>14923.78</v>
      </c>
      <c r="C22" s="13">
        <f>вдк!C15</f>
        <v>838889.28</v>
      </c>
    </row>
    <row r="23" spans="1:3" x14ac:dyDescent="0.2">
      <c r="A23" s="12">
        <v>18010300</v>
      </c>
      <c r="B23" s="13">
        <f>вдк!B16</f>
        <v>56765.74</v>
      </c>
      <c r="C23" s="13">
        <f>вдк!C16</f>
        <v>1260676.22</v>
      </c>
    </row>
    <row r="24" spans="1:3" x14ac:dyDescent="0.2">
      <c r="A24" s="12">
        <v>18010400</v>
      </c>
      <c r="B24" s="13">
        <f>вдк!B17</f>
        <v>1229.07</v>
      </c>
      <c r="C24" s="13">
        <f>вдк!C17</f>
        <v>2332417.09</v>
      </c>
    </row>
    <row r="25" spans="1:3" x14ac:dyDescent="0.2">
      <c r="A25" s="12" t="s">
        <v>60</v>
      </c>
      <c r="B25" s="13">
        <f>B26+B27+B28+B29</f>
        <v>281110.78000000003</v>
      </c>
      <c r="C25" s="60">
        <f>SUM(C26:C29)</f>
        <v>8639683.5099999998</v>
      </c>
    </row>
    <row r="26" spans="1:3" x14ac:dyDescent="0.2">
      <c r="A26" s="8">
        <v>18010500</v>
      </c>
      <c r="B26" s="9">
        <f>вдк!B18</f>
        <v>100203.08</v>
      </c>
      <c r="C26" s="9">
        <f>вдк!C18</f>
        <v>5040904.8</v>
      </c>
    </row>
    <row r="27" spans="1:3" x14ac:dyDescent="0.2">
      <c r="A27" s="8">
        <v>18010600</v>
      </c>
      <c r="B27" s="9">
        <f>вдк!B19</f>
        <v>146249.69</v>
      </c>
      <c r="C27" s="10">
        <f>вдк!C19</f>
        <v>2403233.39</v>
      </c>
    </row>
    <row r="28" spans="1:3" ht="13.5" customHeight="1" x14ac:dyDescent="0.2">
      <c r="A28" s="8">
        <v>18010700</v>
      </c>
      <c r="B28" s="9">
        <f>вдк!B20</f>
        <v>8395.2000000000007</v>
      </c>
      <c r="C28" s="10">
        <f>вдк!C20</f>
        <v>610813.99</v>
      </c>
    </row>
    <row r="29" spans="1:3" x14ac:dyDescent="0.2">
      <c r="A29" s="8">
        <v>18010900</v>
      </c>
      <c r="B29" s="9">
        <f>вдк!B21</f>
        <v>26262.81</v>
      </c>
      <c r="C29" s="59">
        <f>вдк!C21</f>
        <v>584731.32999999996</v>
      </c>
    </row>
    <row r="30" spans="1:3" x14ac:dyDescent="0.2">
      <c r="A30" s="8">
        <v>18011000</v>
      </c>
      <c r="B30" s="9">
        <f>вдк!B22</f>
        <v>0</v>
      </c>
      <c r="C30" s="89">
        <f>вдк!C22</f>
        <v>0</v>
      </c>
    </row>
    <row r="31" spans="1:3" x14ac:dyDescent="0.2">
      <c r="A31" s="8">
        <v>18011100</v>
      </c>
      <c r="B31" s="9">
        <f>вдк!B23</f>
        <v>0</v>
      </c>
      <c r="C31" s="43">
        <f>вдк!C23</f>
        <v>31250</v>
      </c>
    </row>
    <row r="32" spans="1:3" x14ac:dyDescent="0.2">
      <c r="A32" s="52">
        <v>18010000</v>
      </c>
      <c r="B32" s="53">
        <f>B20+B25+B31+B30</f>
        <v>354029.37000000005</v>
      </c>
      <c r="C32" s="53">
        <f>C20+C25+C31+C30</f>
        <v>13117013.899999999</v>
      </c>
    </row>
    <row r="33" spans="1:5" x14ac:dyDescent="0.2">
      <c r="A33" s="12">
        <v>18020200</v>
      </c>
      <c r="B33" s="13">
        <f>вдк!B24</f>
        <v>0</v>
      </c>
      <c r="C33" s="14">
        <f>вдк!C24</f>
        <v>57000</v>
      </c>
    </row>
    <row r="34" spans="1:5" x14ac:dyDescent="0.2">
      <c r="A34" s="12">
        <v>18020000</v>
      </c>
      <c r="B34" s="13">
        <f>B33</f>
        <v>0</v>
      </c>
      <c r="C34" s="14">
        <f>C33</f>
        <v>57000</v>
      </c>
    </row>
    <row r="35" spans="1:5" x14ac:dyDescent="0.2">
      <c r="A35" s="12">
        <v>18030000</v>
      </c>
      <c r="B35" s="40">
        <f>B36+B37</f>
        <v>0</v>
      </c>
      <c r="C35" s="40">
        <f>C36+C37</f>
        <v>42947.29</v>
      </c>
    </row>
    <row r="36" spans="1:5" x14ac:dyDescent="0.2">
      <c r="A36" s="12">
        <v>18030100</v>
      </c>
      <c r="B36" s="40">
        <f>вдк!B25</f>
        <v>0</v>
      </c>
      <c r="C36" s="14">
        <f>вдк!C25</f>
        <v>15150.5</v>
      </c>
    </row>
    <row r="37" spans="1:5" x14ac:dyDescent="0.2">
      <c r="A37" s="12">
        <v>18030200</v>
      </c>
      <c r="B37" s="40">
        <f>вдк!B26</f>
        <v>0</v>
      </c>
      <c r="C37" s="14">
        <f>вдк!C26</f>
        <v>27796.79</v>
      </c>
    </row>
    <row r="38" spans="1:5" x14ac:dyDescent="0.2">
      <c r="A38" s="12">
        <v>18050300</v>
      </c>
      <c r="B38" s="13">
        <f>вдк!B27</f>
        <v>0</v>
      </c>
      <c r="C38" s="14">
        <f>вдк!C27</f>
        <v>1648430.38</v>
      </c>
      <c r="E38" s="17"/>
    </row>
    <row r="39" spans="1:5" x14ac:dyDescent="0.2">
      <c r="A39" s="12">
        <v>18050400</v>
      </c>
      <c r="B39" s="13">
        <f>вдк!B28</f>
        <v>293334.84000000003</v>
      </c>
      <c r="C39" s="14">
        <f>вдк!C28</f>
        <v>31461471.100000001</v>
      </c>
      <c r="E39" s="17"/>
    </row>
    <row r="40" spans="1:5" x14ac:dyDescent="0.2">
      <c r="A40" s="12">
        <v>18050500</v>
      </c>
      <c r="B40" s="13">
        <f>вдк!B29</f>
        <v>0</v>
      </c>
      <c r="C40" s="14">
        <f>вдк!C29</f>
        <v>49210.5</v>
      </c>
      <c r="E40" s="17"/>
    </row>
    <row r="41" spans="1:5" x14ac:dyDescent="0.2">
      <c r="A41" s="12">
        <v>18050000</v>
      </c>
      <c r="B41" s="13">
        <f>SUM(B38:B40)</f>
        <v>293334.84000000003</v>
      </c>
      <c r="C41" s="13">
        <f>SUM(C38:C40)</f>
        <v>33159111.98</v>
      </c>
    </row>
    <row r="42" spans="1:5" x14ac:dyDescent="0.2">
      <c r="A42" s="12">
        <v>21010301</v>
      </c>
      <c r="B42" s="13">
        <f>вдк!B30</f>
        <v>0</v>
      </c>
      <c r="C42" s="14">
        <f>вдк!C30</f>
        <v>0</v>
      </c>
      <c r="D42" s="17"/>
    </row>
    <row r="43" spans="1:5" x14ac:dyDescent="0.2">
      <c r="A43" s="12">
        <v>21081100</v>
      </c>
      <c r="B43" s="13">
        <f>вдк!B31</f>
        <v>0</v>
      </c>
      <c r="C43" s="15">
        <f>вдк!C31</f>
        <v>20499.05</v>
      </c>
    </row>
    <row r="44" spans="1:5" x14ac:dyDescent="0.2">
      <c r="A44" s="12">
        <v>21081500</v>
      </c>
      <c r="B44" s="13">
        <f>вдк!B32</f>
        <v>17085</v>
      </c>
      <c r="C44" s="14">
        <f>вдк!C32</f>
        <v>138227.04</v>
      </c>
    </row>
    <row r="45" spans="1:5" x14ac:dyDescent="0.2">
      <c r="A45" s="12">
        <v>21081700</v>
      </c>
      <c r="B45" s="13">
        <f>вдк!B33</f>
        <v>2079.91</v>
      </c>
      <c r="C45" s="14">
        <f>вдк!C33</f>
        <v>93922.49</v>
      </c>
    </row>
    <row r="46" spans="1:5" x14ac:dyDescent="0.2">
      <c r="A46" s="12">
        <v>21081800</v>
      </c>
      <c r="B46" s="13">
        <f>вдк!B34</f>
        <v>187</v>
      </c>
      <c r="C46" s="14">
        <f>вдк!C34</f>
        <v>14990.16</v>
      </c>
    </row>
    <row r="47" spans="1:5" x14ac:dyDescent="0.2">
      <c r="A47" s="12">
        <v>22010300</v>
      </c>
      <c r="B47" s="13">
        <f>вдк!B35</f>
        <v>910</v>
      </c>
      <c r="C47" s="14">
        <f>вдк!C35</f>
        <v>36790</v>
      </c>
    </row>
    <row r="48" spans="1:5" x14ac:dyDescent="0.2">
      <c r="A48" s="12">
        <v>22012500</v>
      </c>
      <c r="B48" s="13">
        <f>вдк!B36</f>
        <v>79729.94</v>
      </c>
      <c r="C48" s="14">
        <f>вдк!C36</f>
        <v>2119521.0499999998</v>
      </c>
    </row>
    <row r="49" spans="1:4" x14ac:dyDescent="0.2">
      <c r="A49" s="12">
        <v>22012600</v>
      </c>
      <c r="B49" s="13">
        <f>вдк!B37</f>
        <v>4890</v>
      </c>
      <c r="C49" s="14">
        <f>вдк!C37</f>
        <v>259876</v>
      </c>
    </row>
    <row r="50" spans="1:4" x14ac:dyDescent="0.2">
      <c r="A50" s="12">
        <v>22012900</v>
      </c>
      <c r="B50" s="13">
        <f>вдк!B38</f>
        <v>0</v>
      </c>
      <c r="C50" s="14">
        <f>вдк!C38</f>
        <v>0</v>
      </c>
    </row>
    <row r="51" spans="1:4" x14ac:dyDescent="0.2">
      <c r="A51" s="12">
        <v>22080401</v>
      </c>
      <c r="B51" s="13">
        <f>вдк!B39</f>
        <v>0</v>
      </c>
      <c r="C51" s="14">
        <f>вдк!C39</f>
        <v>107308.13</v>
      </c>
    </row>
    <row r="52" spans="1:4" x14ac:dyDescent="0.2">
      <c r="A52" s="12">
        <v>22080400</v>
      </c>
      <c r="B52" s="13">
        <f>B51</f>
        <v>0</v>
      </c>
      <c r="C52" s="13">
        <f>C51</f>
        <v>107308.13</v>
      </c>
    </row>
    <row r="53" spans="1:4" x14ac:dyDescent="0.2">
      <c r="A53" s="8">
        <v>22090100</v>
      </c>
      <c r="B53" s="9">
        <f>вдк!B40</f>
        <v>13.66</v>
      </c>
      <c r="C53" s="10">
        <f>вдк!C40</f>
        <v>24077.24</v>
      </c>
    </row>
    <row r="54" spans="1:4" x14ac:dyDescent="0.2">
      <c r="A54" s="8">
        <v>22090400</v>
      </c>
      <c r="B54" s="9">
        <f>вдк!B41</f>
        <v>68</v>
      </c>
      <c r="C54" s="10">
        <f>вдк!C41</f>
        <v>3434</v>
      </c>
    </row>
    <row r="55" spans="1:4" x14ac:dyDescent="0.2">
      <c r="A55" s="12">
        <v>22090000</v>
      </c>
      <c r="B55" s="13">
        <f>SUM(B53:B54)</f>
        <v>81.66</v>
      </c>
      <c r="C55" s="15">
        <f>SUM(C53:C54)</f>
        <v>27511.24</v>
      </c>
    </row>
    <row r="56" spans="1:4" x14ac:dyDescent="0.2">
      <c r="A56" s="12">
        <v>24060300</v>
      </c>
      <c r="B56" s="13">
        <f>вдк!B42</f>
        <v>870.4</v>
      </c>
      <c r="C56" s="13">
        <f>вдк!C42</f>
        <v>354532.47</v>
      </c>
    </row>
    <row r="57" spans="1:4" x14ac:dyDescent="0.2">
      <c r="A57" s="12">
        <v>31010200</v>
      </c>
      <c r="B57" s="13">
        <f>вдк!B43</f>
        <v>0</v>
      </c>
      <c r="C57" s="14">
        <f>вдк!C43</f>
        <v>3571.5</v>
      </c>
    </row>
    <row r="58" spans="1:4" x14ac:dyDescent="0.2">
      <c r="A58" s="51">
        <v>41033900</v>
      </c>
      <c r="B58" s="16">
        <f>вдк!B44</f>
        <v>0</v>
      </c>
      <c r="C58" s="16">
        <f>вдк!C44</f>
        <v>30198000</v>
      </c>
      <c r="D58" s="17"/>
    </row>
    <row r="59" spans="1:4" x14ac:dyDescent="0.2">
      <c r="A59" s="51">
        <v>41050400</v>
      </c>
      <c r="B59" s="16">
        <f>вдк!B45</f>
        <v>0</v>
      </c>
      <c r="C59" s="18">
        <f>вдк!C45</f>
        <v>0</v>
      </c>
      <c r="D59" s="17"/>
    </row>
    <row r="60" spans="1:4" x14ac:dyDescent="0.2">
      <c r="A60" s="51">
        <v>41050500</v>
      </c>
      <c r="B60" s="100">
        <f>вдк!B46</f>
        <v>0</v>
      </c>
      <c r="C60" s="100">
        <f>вдк!C46</f>
        <v>0</v>
      </c>
    </row>
    <row r="61" spans="1:4" x14ac:dyDescent="0.2">
      <c r="A61" s="51">
        <v>41051000</v>
      </c>
      <c r="B61" s="19">
        <f>вдк!B47</f>
        <v>0</v>
      </c>
      <c r="C61" s="19">
        <f>вдк!C47</f>
        <v>183800</v>
      </c>
    </row>
    <row r="62" spans="1:4" x14ac:dyDescent="0.2">
      <c r="A62" s="51">
        <v>41051200</v>
      </c>
      <c r="B62" s="19">
        <f>вдк!B48</f>
        <v>0</v>
      </c>
      <c r="C62" s="19">
        <f>вдк!C48</f>
        <v>0</v>
      </c>
      <c r="D62" s="17"/>
    </row>
    <row r="63" spans="1:4" x14ac:dyDescent="0.2">
      <c r="A63" s="51">
        <v>41053900</v>
      </c>
      <c r="B63" s="19">
        <f>вдк!B49</f>
        <v>0</v>
      </c>
      <c r="C63" s="19">
        <f>вдк!C49</f>
        <v>1919862.82</v>
      </c>
    </row>
    <row r="64" spans="1:4" x14ac:dyDescent="0.2">
      <c r="A64" s="51">
        <v>41059000</v>
      </c>
      <c r="B64" s="73">
        <f>вдк!B50</f>
        <v>0</v>
      </c>
      <c r="C64" s="73">
        <f>вдк!C50</f>
        <v>0</v>
      </c>
    </row>
    <row r="65" spans="1:7" ht="24.75" customHeight="1" x14ac:dyDescent="0.2">
      <c r="A65" s="20" t="s">
        <v>3</v>
      </c>
      <c r="B65" s="21">
        <f>B10+B12+B19+B21+B22+B23+B24+B26+B27+B28+B29+B31+B34+B35+B41+B30+B43+B45+B47+B48+B50+B52+B55+B56+B50+B58+G56+B15+B49+B44+B64+B16+B17+B61+B62+B42+B14+B63+B13+B59+B18+B57+B46+B60</f>
        <v>2751563.9000000008</v>
      </c>
      <c r="C65" s="21">
        <f>C10+C12+C19+C21+C22+C23+C24+C26+C27+C28+C29+C31+C34+C35+C41+C30+C43+C45+C47+C48+C50+C52+C55+C56+C50+C58+H56+C15+C49+C44+C64+C16+C17+C61+C62+C42+C14+C63+C13+C59+C18+C57+C46+C60</f>
        <v>148589708.27999991</v>
      </c>
      <c r="D65" s="4"/>
      <c r="E65" s="4">
        <f>C65-C58-C61-C63</f>
        <v>116288045.45999992</v>
      </c>
      <c r="F65" s="4"/>
      <c r="G65" s="4">
        <f>E65-E66</f>
        <v>67818345.459999919</v>
      </c>
    </row>
    <row r="66" spans="1:7" x14ac:dyDescent="0.2">
      <c r="A66" s="6" t="s">
        <v>0</v>
      </c>
      <c r="B66" s="22" t="s">
        <v>1</v>
      </c>
      <c r="C66" s="58" t="s">
        <v>71</v>
      </c>
      <c r="E66" s="4">
        <v>48469700</v>
      </c>
      <c r="F66" s="4"/>
    </row>
    <row r="67" spans="1:7" ht="14.25" x14ac:dyDescent="0.2">
      <c r="A67" s="72">
        <v>19010101</v>
      </c>
      <c r="B67" s="96">
        <f>вдк!B54</f>
        <v>0</v>
      </c>
      <c r="C67" s="96">
        <f>вдк!C54</f>
        <v>39234.99</v>
      </c>
    </row>
    <row r="68" spans="1:7" ht="14.25" x14ac:dyDescent="0.2">
      <c r="A68" s="72">
        <v>19010201</v>
      </c>
      <c r="B68" s="96">
        <f>вдк!B55</f>
        <v>0</v>
      </c>
      <c r="C68" s="96">
        <f>вдк!C55</f>
        <v>38299.47</v>
      </c>
    </row>
    <row r="69" spans="1:7" x14ac:dyDescent="0.2">
      <c r="A69" s="72">
        <v>19010301</v>
      </c>
      <c r="B69" s="73">
        <f>вдк!B56</f>
        <v>0</v>
      </c>
      <c r="C69" s="71">
        <f>вдк!C56</f>
        <v>7363.85</v>
      </c>
      <c r="D69" s="4">
        <f>C67+C68+C69</f>
        <v>84898.31</v>
      </c>
    </row>
    <row r="70" spans="1:7" x14ac:dyDescent="0.2">
      <c r="A70" s="51">
        <v>21110000</v>
      </c>
      <c r="B70" s="74">
        <f>вдк!B57</f>
        <v>0</v>
      </c>
      <c r="C70" s="71">
        <f>вдк!C57</f>
        <v>0</v>
      </c>
    </row>
    <row r="71" spans="1:7" x14ac:dyDescent="0.2">
      <c r="A71" s="72">
        <v>24062100</v>
      </c>
      <c r="B71" s="80">
        <f>вдк!B58</f>
        <v>0</v>
      </c>
      <c r="C71" s="80">
        <f>вдк!C58</f>
        <v>4355.46</v>
      </c>
    </row>
    <row r="72" spans="1:7" x14ac:dyDescent="0.2">
      <c r="A72" s="104">
        <v>24170000</v>
      </c>
      <c r="B72" s="80">
        <f>вдк!B59</f>
        <v>0</v>
      </c>
      <c r="C72" s="80">
        <f>вдк!C59</f>
        <v>0</v>
      </c>
    </row>
    <row r="73" spans="1:7" x14ac:dyDescent="0.2">
      <c r="A73" s="51">
        <v>25010100</v>
      </c>
      <c r="B73" s="131">
        <f>вдк!B60</f>
        <v>59492</v>
      </c>
      <c r="C73" s="131">
        <f>вдк!C60</f>
        <v>4265480.3499999996</v>
      </c>
    </row>
    <row r="74" spans="1:7" x14ac:dyDescent="0.2">
      <c r="A74" s="51">
        <v>25010200</v>
      </c>
      <c r="B74" s="80">
        <f>вдк!B61</f>
        <v>0</v>
      </c>
      <c r="C74" s="80">
        <f>вдк!C61</f>
        <v>0</v>
      </c>
    </row>
    <row r="75" spans="1:7" x14ac:dyDescent="0.2">
      <c r="A75" s="51">
        <v>25010300</v>
      </c>
      <c r="B75" s="76">
        <f>вдк!B62</f>
        <v>1489.4</v>
      </c>
      <c r="C75" s="71">
        <f>вдк!C62</f>
        <v>161843.14000000001</v>
      </c>
      <c r="E75" s="77"/>
    </row>
    <row r="76" spans="1:7" x14ac:dyDescent="0.2">
      <c r="A76" s="51">
        <v>25010400</v>
      </c>
      <c r="B76" s="71">
        <f>вдк!B63</f>
        <v>0</v>
      </c>
      <c r="C76" s="75">
        <f>вдк!C63</f>
        <v>2693</v>
      </c>
    </row>
    <row r="77" spans="1:7" x14ac:dyDescent="0.2">
      <c r="A77" s="51">
        <v>25020100</v>
      </c>
      <c r="B77" s="79">
        <f>вдк!B64</f>
        <v>0</v>
      </c>
      <c r="C77" s="80">
        <f>вдк!C64</f>
        <v>3339289.81</v>
      </c>
    </row>
    <row r="78" spans="1:7" x14ac:dyDescent="0.2">
      <c r="A78" s="51">
        <v>25020200</v>
      </c>
      <c r="B78" s="76">
        <f>вдк!B65</f>
        <v>0</v>
      </c>
      <c r="C78" s="71">
        <f>вдк!C65</f>
        <v>109244.82</v>
      </c>
    </row>
    <row r="79" spans="1:7" x14ac:dyDescent="0.2">
      <c r="A79" s="72">
        <v>31030000</v>
      </c>
      <c r="B79" s="74">
        <f>вдк!B66</f>
        <v>0</v>
      </c>
      <c r="C79" s="71">
        <f>вдк!C66</f>
        <v>0</v>
      </c>
    </row>
    <row r="80" spans="1:7" x14ac:dyDescent="0.2">
      <c r="A80" s="72">
        <v>33010100</v>
      </c>
      <c r="B80" s="74">
        <f>вдк!B67</f>
        <v>0</v>
      </c>
      <c r="C80" s="71">
        <f>вдк!C67</f>
        <v>35420070</v>
      </c>
    </row>
    <row r="81" spans="1:6" x14ac:dyDescent="0.2">
      <c r="A81" s="72">
        <v>41051000</v>
      </c>
      <c r="B81" s="74">
        <f>вдк!B69</f>
        <v>0</v>
      </c>
      <c r="C81" s="71">
        <f>вдк!C69</f>
        <v>0</v>
      </c>
    </row>
    <row r="82" spans="1:6" x14ac:dyDescent="0.2">
      <c r="A82" s="72">
        <v>41053600</v>
      </c>
      <c r="B82" s="74">
        <f>вдк!B70</f>
        <v>0</v>
      </c>
      <c r="C82" s="71">
        <f>вдк!C70</f>
        <v>0</v>
      </c>
    </row>
    <row r="83" spans="1:6" x14ac:dyDescent="0.2">
      <c r="A83" s="72">
        <v>41055000</v>
      </c>
      <c r="B83" s="74">
        <f>вдк!B71</f>
        <v>0</v>
      </c>
      <c r="C83" s="71">
        <f>вдк!C71</f>
        <v>0</v>
      </c>
    </row>
    <row r="84" spans="1:6" x14ac:dyDescent="0.2">
      <c r="A84" s="72">
        <v>42020500</v>
      </c>
      <c r="B84" s="74">
        <f>вдк!B68</f>
        <v>0</v>
      </c>
      <c r="C84" s="71">
        <f>вдк!C68</f>
        <v>0</v>
      </c>
    </row>
    <row r="85" spans="1:6" s="11" customFormat="1" x14ac:dyDescent="0.2">
      <c r="A85" s="72">
        <v>50110000</v>
      </c>
      <c r="B85" s="76">
        <f>вдк!B72</f>
        <v>0</v>
      </c>
      <c r="C85" s="71">
        <f>вдк!C72</f>
        <v>0</v>
      </c>
      <c r="D85" s="23"/>
    </row>
    <row r="86" spans="1:6" ht="22.5" x14ac:dyDescent="0.2">
      <c r="A86" s="5" t="s">
        <v>5</v>
      </c>
      <c r="B86" s="24">
        <f>SUM(B67:B85)</f>
        <v>60981.4</v>
      </c>
      <c r="C86" s="24">
        <f>SUM(C67:C85)</f>
        <v>43387874.890000001</v>
      </c>
      <c r="D86" s="17"/>
      <c r="E86" s="42"/>
    </row>
    <row r="87" spans="1:6" x14ac:dyDescent="0.2">
      <c r="B87" s="4"/>
      <c r="C87" s="4"/>
      <c r="E87" s="4"/>
      <c r="F87" s="4"/>
    </row>
    <row r="88" spans="1:6" ht="16.149999999999999" customHeight="1" x14ac:dyDescent="0.2">
      <c r="B88" s="17">
        <f>B86+B65</f>
        <v>2812545.3000000007</v>
      </c>
      <c r="C88" s="17">
        <f>C86+C65</f>
        <v>191977583.1699999</v>
      </c>
      <c r="D88" s="4"/>
    </row>
    <row r="89" spans="1:6" x14ac:dyDescent="0.2">
      <c r="B89" s="4"/>
      <c r="C89" s="4"/>
    </row>
    <row r="90" spans="1:6" x14ac:dyDescent="0.2">
      <c r="C90" s="4"/>
    </row>
    <row r="91" spans="1:6" x14ac:dyDescent="0.2">
      <c r="C91" s="4"/>
    </row>
    <row r="92" spans="1:6" x14ac:dyDescent="0.2">
      <c r="B92" s="4"/>
      <c r="C92" s="4"/>
    </row>
    <row r="93" spans="1:6" x14ac:dyDescent="0.2">
      <c r="C93" s="4"/>
    </row>
    <row r="94" spans="1:6" x14ac:dyDescent="0.2">
      <c r="B94" s="4"/>
      <c r="C94" s="4"/>
    </row>
    <row r="95" spans="1:6" x14ac:dyDescent="0.2">
      <c r="B95" s="4"/>
      <c r="C95" s="4"/>
    </row>
    <row r="96" spans="1:6" x14ac:dyDescent="0.2">
      <c r="B96" s="4"/>
      <c r="C96" s="4"/>
    </row>
    <row r="97" spans="2:3" x14ac:dyDescent="0.2">
      <c r="B97" s="4"/>
      <c r="C97" s="4"/>
    </row>
    <row r="98" spans="2:3" x14ac:dyDescent="0.2">
      <c r="C98" s="4"/>
    </row>
    <row r="99" spans="2:3" x14ac:dyDescent="0.2">
      <c r="C99" s="4"/>
    </row>
    <row r="100" spans="2:3" x14ac:dyDescent="0.2">
      <c r="C100" s="4"/>
    </row>
    <row r="101" spans="2:3" x14ac:dyDescent="0.2">
      <c r="C101" s="4"/>
    </row>
    <row r="102" spans="2:3" x14ac:dyDescent="0.2">
      <c r="C102" s="4"/>
    </row>
    <row r="103" spans="2:3" x14ac:dyDescent="0.2">
      <c r="C103" s="4"/>
    </row>
    <row r="104" spans="2:3" x14ac:dyDescent="0.2">
      <c r="C104" s="4"/>
    </row>
    <row r="107" spans="2:3" x14ac:dyDescent="0.2">
      <c r="C107" s="4"/>
    </row>
    <row r="113" spans="2:3" x14ac:dyDescent="0.2">
      <c r="C113" s="4"/>
    </row>
    <row r="114" spans="2:3" x14ac:dyDescent="0.2">
      <c r="B114" s="4"/>
      <c r="C114" s="4"/>
    </row>
    <row r="116" spans="2:3" x14ac:dyDescent="0.2">
      <c r="B116" s="4"/>
      <c r="C116" s="4"/>
    </row>
    <row r="119" spans="2:3" x14ac:dyDescent="0.2">
      <c r="B119" s="4"/>
      <c r="C11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5"/>
  <dimension ref="A1:J84"/>
  <sheetViews>
    <sheetView tabSelected="1" zoomScale="83" zoomScaleNormal="83" workbookViewId="0">
      <selection activeCell="E58" sqref="E58"/>
    </sheetView>
  </sheetViews>
  <sheetFormatPr defaultColWidth="9.140625" defaultRowHeight="12.75" x14ac:dyDescent="0.2"/>
  <cols>
    <col min="1" max="1" width="69.5703125" style="26" customWidth="1"/>
    <col min="2" max="2" width="9.7109375" style="26" customWidth="1"/>
    <col min="3" max="3" width="15.7109375" style="26" customWidth="1"/>
    <col min="4" max="4" width="17.5703125" style="26" customWidth="1"/>
    <col min="5" max="5" width="16.28515625" style="26" customWidth="1"/>
    <col min="6" max="6" width="16.140625" style="26" customWidth="1"/>
    <col min="7" max="7" width="14.140625" style="26" customWidth="1"/>
    <col min="8" max="8" width="11.42578125" style="26" customWidth="1"/>
    <col min="9" max="9" width="16.5703125" style="26" customWidth="1"/>
    <col min="10" max="16384" width="9.140625" style="26"/>
  </cols>
  <sheetData>
    <row r="1" spans="1:10" ht="15" customHeight="1" x14ac:dyDescent="0.25">
      <c r="A1" s="159" t="s">
        <v>56</v>
      </c>
      <c r="B1" s="159"/>
      <c r="C1" s="159"/>
      <c r="D1" s="159"/>
      <c r="E1" s="159"/>
      <c r="F1" s="25"/>
      <c r="G1" s="25"/>
      <c r="H1" s="25"/>
      <c r="I1" s="25"/>
      <c r="J1" s="25"/>
    </row>
    <row r="2" spans="1:10" ht="35.450000000000003" customHeight="1" x14ac:dyDescent="0.25">
      <c r="A2" s="160" t="s">
        <v>57</v>
      </c>
      <c r="B2" s="160"/>
      <c r="C2" s="160"/>
      <c r="D2" s="160"/>
      <c r="E2" s="160"/>
      <c r="F2" s="27"/>
      <c r="G2" s="27"/>
      <c r="H2" s="27"/>
      <c r="I2" s="27"/>
      <c r="J2" s="27"/>
    </row>
    <row r="3" spans="1:10" ht="15.75" customHeight="1" x14ac:dyDescent="0.25">
      <c r="A3" s="161" t="s">
        <v>93</v>
      </c>
      <c r="B3" s="161"/>
      <c r="C3" s="161"/>
      <c r="D3" s="161"/>
      <c r="E3" s="161"/>
      <c r="F3" s="27"/>
      <c r="G3" s="27"/>
      <c r="H3" s="27"/>
      <c r="I3" s="27"/>
      <c r="J3" s="27"/>
    </row>
    <row r="4" spans="1:10" ht="12.75" customHeight="1" x14ac:dyDescent="0.2">
      <c r="A4" s="162" t="s">
        <v>78</v>
      </c>
      <c r="B4" s="150" t="s">
        <v>8</v>
      </c>
      <c r="C4" s="150" t="s">
        <v>88</v>
      </c>
      <c r="D4" s="150" t="s">
        <v>90</v>
      </c>
      <c r="E4" s="155" t="s">
        <v>53</v>
      </c>
      <c r="F4" s="155" t="s">
        <v>91</v>
      </c>
      <c r="G4" s="155" t="s">
        <v>89</v>
      </c>
      <c r="H4" s="27"/>
      <c r="I4" s="27"/>
      <c r="J4" s="27"/>
    </row>
    <row r="5" spans="1:10" ht="58.9" customHeight="1" x14ac:dyDescent="0.2">
      <c r="A5" s="163"/>
      <c r="B5" s="165"/>
      <c r="C5" s="151"/>
      <c r="D5" s="154"/>
      <c r="E5" s="156"/>
      <c r="F5" s="156"/>
      <c r="G5" s="156"/>
      <c r="H5" s="27"/>
      <c r="I5" s="27"/>
      <c r="J5" s="27"/>
    </row>
    <row r="6" spans="1:10" ht="3.75" hidden="1" customHeight="1" x14ac:dyDescent="0.2">
      <c r="A6" s="163"/>
      <c r="B6" s="165"/>
      <c r="C6" s="152"/>
      <c r="D6" s="152"/>
      <c r="E6" s="157"/>
      <c r="F6" s="157"/>
      <c r="G6" s="157"/>
      <c r="H6" s="27"/>
      <c r="I6" s="27"/>
      <c r="J6" s="27"/>
    </row>
    <row r="7" spans="1:10" ht="5.45" customHeight="1" x14ac:dyDescent="0.2">
      <c r="A7" s="164"/>
      <c r="B7" s="166"/>
      <c r="C7" s="153"/>
      <c r="D7" s="153"/>
      <c r="E7" s="158"/>
      <c r="F7" s="158"/>
      <c r="G7" s="158"/>
      <c r="H7" s="27"/>
      <c r="I7" s="27"/>
      <c r="J7" s="27"/>
    </row>
    <row r="8" spans="1:10" ht="11.45" customHeight="1" x14ac:dyDescent="0.2">
      <c r="A8" s="98">
        <v>1</v>
      </c>
      <c r="B8" s="44">
        <v>2</v>
      </c>
      <c r="C8" s="45">
        <v>3</v>
      </c>
      <c r="D8" s="45">
        <v>4</v>
      </c>
      <c r="E8" s="45">
        <v>5</v>
      </c>
      <c r="F8" s="45">
        <v>6</v>
      </c>
      <c r="G8" s="45">
        <v>7</v>
      </c>
      <c r="H8" s="27"/>
      <c r="I8" s="27"/>
      <c r="J8" s="27"/>
    </row>
    <row r="9" spans="1:10" ht="25.15" customHeight="1" x14ac:dyDescent="0.2">
      <c r="A9" s="143" t="s">
        <v>92</v>
      </c>
      <c r="B9" s="144"/>
      <c r="C9" s="144"/>
      <c r="D9" s="144"/>
      <c r="E9" s="144"/>
      <c r="F9" s="145"/>
      <c r="G9" s="146"/>
      <c r="H9" s="27"/>
      <c r="I9" s="27"/>
      <c r="J9" s="27"/>
    </row>
    <row r="10" spans="1:10" ht="16.149999999999999" customHeight="1" x14ac:dyDescent="0.25">
      <c r="A10" s="36" t="s">
        <v>9</v>
      </c>
      <c r="B10" s="28">
        <v>10000000</v>
      </c>
      <c r="C10" s="65">
        <f>C11+C12+C13+C14+C15+C16+C17+C18+C19</f>
        <v>592808.30099999998</v>
      </c>
      <c r="D10" s="65">
        <f>D11+D12+D13+D14+D15+D16+D17+D18+D19</f>
        <v>93636.1</v>
      </c>
      <c r="E10" s="65">
        <f>E11+E12+E13+E14+E15+E16+E17+E18+E19</f>
        <v>113111.29633</v>
      </c>
      <c r="F10" s="118">
        <f>E10/D10*100</f>
        <v>120.79881192189762</v>
      </c>
      <c r="G10" s="119">
        <f>G11+G12+G13+G14+G15+G16+G17+G18+G19</f>
        <v>2645.7299899999998</v>
      </c>
      <c r="H10" s="29"/>
      <c r="I10" s="39"/>
      <c r="J10" s="27"/>
    </row>
    <row r="11" spans="1:10" ht="15.6" customHeight="1" x14ac:dyDescent="0.25">
      <c r="A11" s="46" t="s">
        <v>43</v>
      </c>
      <c r="B11" s="31">
        <v>11010000</v>
      </c>
      <c r="C11" s="54">
        <v>326077.28999999998</v>
      </c>
      <c r="D11" s="54">
        <v>51894.1</v>
      </c>
      <c r="E11" s="64">
        <f>вихідна!C10/1000</f>
        <v>52264.429179999999</v>
      </c>
      <c r="F11" s="118">
        <f>E11/D11*100</f>
        <v>100.713624824402</v>
      </c>
      <c r="G11" s="119">
        <f>вихідна!B10/1000</f>
        <v>1906.3766599999999</v>
      </c>
      <c r="H11" s="30"/>
      <c r="I11" s="30"/>
      <c r="J11" s="29"/>
    </row>
    <row r="12" spans="1:10" ht="16.5" customHeight="1" x14ac:dyDescent="0.25">
      <c r="A12" s="46" t="s">
        <v>10</v>
      </c>
      <c r="B12" s="31">
        <v>11020000</v>
      </c>
      <c r="C12" s="54">
        <v>700</v>
      </c>
      <c r="D12" s="54">
        <v>19.100000000000001</v>
      </c>
      <c r="E12" s="64">
        <f>(вихідна!C12)/1000</f>
        <v>47.499000000000002</v>
      </c>
      <c r="F12" s="118">
        <f>E12/D12*100</f>
        <v>248.68586387434553</v>
      </c>
      <c r="G12" s="119">
        <f>вихідна!B11/1000</f>
        <v>0</v>
      </c>
      <c r="H12" s="30"/>
      <c r="I12" s="30"/>
      <c r="J12" s="25"/>
    </row>
    <row r="13" spans="1:10" ht="15" customHeight="1" x14ac:dyDescent="0.25">
      <c r="A13" s="46" t="s">
        <v>61</v>
      </c>
      <c r="B13" s="31">
        <v>13010000</v>
      </c>
      <c r="C13" s="54">
        <v>840.7</v>
      </c>
      <c r="D13" s="54">
        <v>123.3</v>
      </c>
      <c r="E13" s="64">
        <f>(вихідна!C14+вихідна!C13)/1000</f>
        <v>299.91126999999994</v>
      </c>
      <c r="F13" s="118">
        <f t="shared" ref="F13:F52" si="0">E13/D13*100</f>
        <v>243.23703974047035</v>
      </c>
      <c r="G13" s="119">
        <f>(вихідна!B13+вихідна!B14)/1000</f>
        <v>0</v>
      </c>
      <c r="H13" s="30"/>
      <c r="I13" s="30"/>
      <c r="J13" s="25"/>
    </row>
    <row r="14" spans="1:10" ht="29.25" customHeight="1" x14ac:dyDescent="0.25">
      <c r="A14" s="46" t="s">
        <v>79</v>
      </c>
      <c r="B14" s="31">
        <v>13030100</v>
      </c>
      <c r="C14" s="54">
        <v>77.7</v>
      </c>
      <c r="D14" s="54">
        <v>17.399999999999999</v>
      </c>
      <c r="E14" s="64">
        <f>вихідна!C15/1000</f>
        <v>19.72354</v>
      </c>
      <c r="F14" s="118">
        <f t="shared" si="0"/>
        <v>113.35367816091954</v>
      </c>
      <c r="G14" s="119">
        <f>вихідна!B15/1000</f>
        <v>0</v>
      </c>
      <c r="H14" s="30"/>
      <c r="I14" s="30"/>
      <c r="J14" s="25"/>
    </row>
    <row r="15" spans="1:10" ht="18.600000000000001" customHeight="1" x14ac:dyDescent="0.25">
      <c r="A15" s="46" t="s">
        <v>72</v>
      </c>
      <c r="B15" s="31">
        <v>14021900</v>
      </c>
      <c r="C15" s="54">
        <v>5503.88</v>
      </c>
      <c r="D15" s="54">
        <v>657.6</v>
      </c>
      <c r="E15" s="64">
        <f>вихідна!C16/1000</f>
        <v>653.84900000000005</v>
      </c>
      <c r="F15" s="118">
        <f t="shared" si="0"/>
        <v>99.429592457420924</v>
      </c>
      <c r="G15" s="119">
        <f>вихідна!B16/1000</f>
        <v>18.185449999999999</v>
      </c>
      <c r="H15" s="30"/>
      <c r="I15" s="30"/>
      <c r="J15" s="25"/>
    </row>
    <row r="16" spans="1:10" ht="31.15" customHeight="1" x14ac:dyDescent="0.25">
      <c r="A16" s="46" t="s">
        <v>69</v>
      </c>
      <c r="B16" s="31">
        <v>14031900</v>
      </c>
      <c r="C16" s="54">
        <v>26358.27</v>
      </c>
      <c r="D16" s="54">
        <v>3916</v>
      </c>
      <c r="E16" s="64">
        <f>вихідна!C17/1000</f>
        <v>3859.0126399999999</v>
      </c>
      <c r="F16" s="118">
        <f>E16/D16*100</f>
        <v>98.544755873340137</v>
      </c>
      <c r="G16" s="119">
        <f>вихідна!B17/1000</f>
        <v>59.02599</v>
      </c>
      <c r="H16" s="30"/>
      <c r="I16" s="30"/>
      <c r="J16" s="25"/>
    </row>
    <row r="17" spans="1:10" ht="67.900000000000006" customHeight="1" x14ac:dyDescent="0.25">
      <c r="A17" s="92" t="s">
        <v>82</v>
      </c>
      <c r="B17" s="31">
        <v>14040100</v>
      </c>
      <c r="C17" s="54">
        <v>33545.67</v>
      </c>
      <c r="D17" s="54">
        <v>4830.8</v>
      </c>
      <c r="E17" s="64">
        <f>вихідна!C18/1000</f>
        <v>3868.5467599999997</v>
      </c>
      <c r="F17" s="118">
        <f t="shared" si="0"/>
        <v>80.080871905274478</v>
      </c>
      <c r="G17" s="119">
        <f>вихідна!B18/1000</f>
        <v>2.7806799999999998</v>
      </c>
      <c r="H17" s="30"/>
      <c r="I17" s="27"/>
      <c r="J17" s="27"/>
    </row>
    <row r="18" spans="1:10" ht="51" customHeight="1" x14ac:dyDescent="0.25">
      <c r="A18" s="46" t="s">
        <v>83</v>
      </c>
      <c r="B18" s="31">
        <v>14040200</v>
      </c>
      <c r="C18" s="54">
        <v>13840.75</v>
      </c>
      <c r="D18" s="54">
        <v>1981.4</v>
      </c>
      <c r="E18" s="64">
        <f>вихідна!C19/1000</f>
        <v>5722.2517699999999</v>
      </c>
      <c r="F18" s="118">
        <f t="shared" si="0"/>
        <v>288.79841374785502</v>
      </c>
      <c r="G18" s="119">
        <f>вихідна!B19/1000</f>
        <v>11.997</v>
      </c>
      <c r="H18" s="30"/>
      <c r="I18" s="27"/>
      <c r="J18" s="27"/>
    </row>
    <row r="19" spans="1:10" ht="15" x14ac:dyDescent="0.2">
      <c r="A19" s="46" t="s">
        <v>11</v>
      </c>
      <c r="B19" s="31">
        <v>18000000</v>
      </c>
      <c r="C19" s="67">
        <f>SUM(C20,C31:C33)</f>
        <v>185864.041</v>
      </c>
      <c r="D19" s="67">
        <f>SUM(D20,D31:D33)</f>
        <v>30196.399999999998</v>
      </c>
      <c r="E19" s="67">
        <f>SUM(E20,E31:E33)</f>
        <v>46376.073170000003</v>
      </c>
      <c r="F19" s="118">
        <f t="shared" si="0"/>
        <v>153.58146391622844</v>
      </c>
      <c r="G19" s="132">
        <f>SUM(G20,G31:G33)</f>
        <v>647.36420999999996</v>
      </c>
      <c r="H19" s="30"/>
      <c r="I19" s="27"/>
      <c r="J19" s="27"/>
    </row>
    <row r="20" spans="1:10" ht="12" customHeight="1" x14ac:dyDescent="0.25">
      <c r="A20" s="48" t="s">
        <v>38</v>
      </c>
      <c r="B20" s="31">
        <v>18010000</v>
      </c>
      <c r="C20" s="67">
        <f>SUM(C21:C30)</f>
        <v>76488.951000000001</v>
      </c>
      <c r="D20" s="67">
        <f>SUM(D21:D30)</f>
        <v>10820.3</v>
      </c>
      <c r="E20" s="67">
        <f>SUM(E21:E30)</f>
        <v>13117.013900000002</v>
      </c>
      <c r="F20" s="118">
        <f t="shared" si="0"/>
        <v>121.22597247765776</v>
      </c>
      <c r="G20" s="119">
        <f>SUM(G21:G30)</f>
        <v>354.02936999999997</v>
      </c>
      <c r="H20" s="30"/>
      <c r="I20" s="27"/>
      <c r="J20" s="27"/>
    </row>
    <row r="21" spans="1:10" ht="25.9" customHeight="1" x14ac:dyDescent="0.25">
      <c r="A21" s="47" t="s">
        <v>40</v>
      </c>
      <c r="B21" s="31">
        <v>18010100</v>
      </c>
      <c r="C21" s="54">
        <v>84.3</v>
      </c>
      <c r="D21" s="54">
        <v>17.899999999999999</v>
      </c>
      <c r="E21" s="54">
        <f>вихідна!C21/1000</f>
        <v>14.097799999999999</v>
      </c>
      <c r="F21" s="118">
        <f t="shared" si="0"/>
        <v>78.758659217877096</v>
      </c>
      <c r="G21" s="119">
        <f>вихідна!B21/1000</f>
        <v>0</v>
      </c>
      <c r="H21" s="30"/>
      <c r="I21" s="27"/>
      <c r="J21" s="27"/>
    </row>
    <row r="22" spans="1:10" ht="28.5" customHeight="1" x14ac:dyDescent="0.25">
      <c r="A22" s="47" t="s">
        <v>39</v>
      </c>
      <c r="B22" s="31">
        <v>18010200</v>
      </c>
      <c r="C22" s="54">
        <v>3500.1210000000001</v>
      </c>
      <c r="D22" s="54">
        <v>91</v>
      </c>
      <c r="E22" s="54">
        <f>вихідна!C22/1000</f>
        <v>838.88927999999999</v>
      </c>
      <c r="F22" s="118">
        <f t="shared" si="0"/>
        <v>921.85635164835173</v>
      </c>
      <c r="G22" s="119">
        <f>вихідна!B22/1000</f>
        <v>14.923780000000001</v>
      </c>
      <c r="H22" s="30"/>
      <c r="I22" s="27"/>
      <c r="J22" s="27"/>
    </row>
    <row r="23" spans="1:10" ht="28.5" customHeight="1" x14ac:dyDescent="0.25">
      <c r="A23" s="47" t="s">
        <v>41</v>
      </c>
      <c r="B23" s="31">
        <v>18010300</v>
      </c>
      <c r="C23" s="54">
        <v>7505.61</v>
      </c>
      <c r="D23" s="54">
        <v>791.2</v>
      </c>
      <c r="E23" s="54">
        <f>вихідна!C23/1000</f>
        <v>1260.6762200000001</v>
      </c>
      <c r="F23" s="118">
        <f t="shared" si="0"/>
        <v>159.3372371081901</v>
      </c>
      <c r="G23" s="119">
        <f>вихідна!B23/1000</f>
        <v>56.765740000000001</v>
      </c>
      <c r="H23" s="30"/>
      <c r="I23" s="27"/>
      <c r="J23" s="27"/>
    </row>
    <row r="24" spans="1:10" ht="28.15" customHeight="1" x14ac:dyDescent="0.25">
      <c r="A24" s="47" t="s">
        <v>42</v>
      </c>
      <c r="B24" s="31">
        <v>18010400</v>
      </c>
      <c r="C24" s="54">
        <v>10020.84</v>
      </c>
      <c r="D24" s="54">
        <v>1900.9</v>
      </c>
      <c r="E24" s="54">
        <f>вихідна!C24/1000</f>
        <v>2332.4170899999999</v>
      </c>
      <c r="F24" s="118">
        <f t="shared" si="0"/>
        <v>122.70067283918142</v>
      </c>
      <c r="G24" s="119">
        <f>вихідна!B24/1000</f>
        <v>1.2290699999999999</v>
      </c>
      <c r="H24" s="30"/>
      <c r="I24" s="27"/>
      <c r="J24" s="27"/>
    </row>
    <row r="25" spans="1:10" ht="15.75" customHeight="1" x14ac:dyDescent="0.25">
      <c r="A25" s="47" t="s">
        <v>44</v>
      </c>
      <c r="B25" s="31">
        <v>18010500</v>
      </c>
      <c r="C25" s="54">
        <v>30710.560000000001</v>
      </c>
      <c r="D25" s="54">
        <v>4511.3999999999996</v>
      </c>
      <c r="E25" s="54">
        <f>вихідна!C26/1000</f>
        <v>5040.9048000000003</v>
      </c>
      <c r="F25" s="118">
        <f t="shared" si="0"/>
        <v>111.73703949993352</v>
      </c>
      <c r="G25" s="119">
        <f>вихідна!B26/1000</f>
        <v>100.20308</v>
      </c>
      <c r="H25" s="30"/>
      <c r="I25" s="27"/>
      <c r="J25" s="27"/>
    </row>
    <row r="26" spans="1:10" ht="15.75" customHeight="1" x14ac:dyDescent="0.25">
      <c r="A26" s="47" t="s">
        <v>45</v>
      </c>
      <c r="B26" s="31">
        <v>18010600</v>
      </c>
      <c r="C26" s="54">
        <v>16827.310000000001</v>
      </c>
      <c r="D26" s="54">
        <v>2620.9</v>
      </c>
      <c r="E26" s="54">
        <f>вихідна!C27/1000</f>
        <v>2403.2333900000003</v>
      </c>
      <c r="F26" s="118">
        <f t="shared" si="0"/>
        <v>91.694966996070065</v>
      </c>
      <c r="G26" s="119">
        <f>вихідна!B27/1000</f>
        <v>146.24969000000002</v>
      </c>
      <c r="H26" s="30"/>
      <c r="I26" s="27"/>
      <c r="J26" s="27"/>
    </row>
    <row r="27" spans="1:10" ht="16.5" customHeight="1" x14ac:dyDescent="0.25">
      <c r="A27" s="47" t="s">
        <v>46</v>
      </c>
      <c r="B27" s="31">
        <v>18010700</v>
      </c>
      <c r="C27" s="54">
        <v>3870.69</v>
      </c>
      <c r="D27" s="54">
        <v>225.9</v>
      </c>
      <c r="E27" s="54">
        <f>вихідна!C28/1000</f>
        <v>610.81398999999999</v>
      </c>
      <c r="F27" s="118">
        <f t="shared" si="0"/>
        <v>270.3913191677733</v>
      </c>
      <c r="G27" s="119">
        <f>вихідна!B28/1000</f>
        <v>8.3952000000000009</v>
      </c>
      <c r="H27" s="30"/>
      <c r="I27" s="27"/>
      <c r="J27" s="27"/>
    </row>
    <row r="28" spans="1:10" ht="12" customHeight="1" x14ac:dyDescent="0.25">
      <c r="A28" s="47" t="s">
        <v>47</v>
      </c>
      <c r="B28" s="31">
        <v>18010900</v>
      </c>
      <c r="C28" s="54">
        <v>3810.52</v>
      </c>
      <c r="D28" s="54">
        <v>627.6</v>
      </c>
      <c r="E28" s="54">
        <f>вихідна!C29/1000</f>
        <v>584.73132999999996</v>
      </c>
      <c r="F28" s="118">
        <f t="shared" si="0"/>
        <v>93.169427979604833</v>
      </c>
      <c r="G28" s="119">
        <f>вихідна!B29/1000</f>
        <v>26.262810000000002</v>
      </c>
      <c r="H28" s="30"/>
      <c r="I28" s="27"/>
      <c r="J28" s="27"/>
    </row>
    <row r="29" spans="1:10" ht="16.5" customHeight="1" x14ac:dyDescent="0.25">
      <c r="A29" s="47" t="s">
        <v>48</v>
      </c>
      <c r="B29" s="31">
        <v>18011000</v>
      </c>
      <c r="C29" s="54">
        <v>84</v>
      </c>
      <c r="D29" s="54">
        <v>21</v>
      </c>
      <c r="E29" s="54">
        <f>вихідна!C30/1000</f>
        <v>0</v>
      </c>
      <c r="F29" s="118">
        <f t="shared" si="0"/>
        <v>0</v>
      </c>
      <c r="G29" s="119"/>
      <c r="H29" s="30"/>
      <c r="I29" s="27"/>
      <c r="J29" s="27"/>
    </row>
    <row r="30" spans="1:10" ht="16.5" customHeight="1" x14ac:dyDescent="0.25">
      <c r="A30" s="47" t="s">
        <v>49</v>
      </c>
      <c r="B30" s="31">
        <v>18011100</v>
      </c>
      <c r="C30" s="54">
        <v>75</v>
      </c>
      <c r="D30" s="54">
        <v>12.5</v>
      </c>
      <c r="E30" s="66">
        <f>вихідна!C31/1000</f>
        <v>31.25</v>
      </c>
      <c r="F30" s="118">
        <f t="shared" si="0"/>
        <v>250</v>
      </c>
      <c r="G30" s="119">
        <f>вихідна!B31/1000</f>
        <v>0</v>
      </c>
      <c r="H30" s="30"/>
      <c r="I30" s="27"/>
      <c r="J30" s="27"/>
    </row>
    <row r="31" spans="1:10" ht="16.5" customHeight="1" x14ac:dyDescent="0.25">
      <c r="A31" s="47" t="s">
        <v>12</v>
      </c>
      <c r="B31" s="31">
        <v>18020000</v>
      </c>
      <c r="C31" s="54">
        <v>264</v>
      </c>
      <c r="D31" s="54">
        <v>44</v>
      </c>
      <c r="E31" s="64">
        <f>вихідна!C34/1000</f>
        <v>57</v>
      </c>
      <c r="F31" s="118">
        <f t="shared" si="0"/>
        <v>129.54545454545453</v>
      </c>
      <c r="G31" s="119"/>
      <c r="H31" s="30"/>
      <c r="I31" s="27"/>
      <c r="J31" s="27"/>
    </row>
    <row r="32" spans="1:10" ht="14.25" customHeight="1" x14ac:dyDescent="0.25">
      <c r="A32" s="47" t="s">
        <v>32</v>
      </c>
      <c r="B32" s="31">
        <v>18030000</v>
      </c>
      <c r="C32" s="54">
        <v>228</v>
      </c>
      <c r="D32" s="54">
        <v>39.5</v>
      </c>
      <c r="E32" s="64">
        <f>вихідна!C35/1000</f>
        <v>42.947290000000002</v>
      </c>
      <c r="F32" s="118">
        <f t="shared" si="0"/>
        <v>108.7273164556962</v>
      </c>
      <c r="G32" s="119">
        <f>(вихідна!B36+вихідна!B37)/1000</f>
        <v>0</v>
      </c>
      <c r="H32" s="30"/>
      <c r="I32" s="39"/>
      <c r="J32" s="27"/>
    </row>
    <row r="33" spans="1:10" ht="17.25" customHeight="1" x14ac:dyDescent="0.25">
      <c r="A33" s="47" t="s">
        <v>22</v>
      </c>
      <c r="B33" s="31">
        <v>18050000</v>
      </c>
      <c r="C33" s="54">
        <v>108883.09</v>
      </c>
      <c r="D33" s="54">
        <v>19292.599999999999</v>
      </c>
      <c r="E33" s="64">
        <f>вихідна!C41/1000</f>
        <v>33159.111980000001</v>
      </c>
      <c r="F33" s="118">
        <f t="shared" si="0"/>
        <v>171.87477053377981</v>
      </c>
      <c r="G33" s="119">
        <f>вихідна!B41/1000</f>
        <v>293.33484000000004</v>
      </c>
      <c r="H33" s="30"/>
      <c r="I33" s="27"/>
      <c r="J33" s="27"/>
    </row>
    <row r="34" spans="1:10" ht="30.75" customHeight="1" x14ac:dyDescent="0.25">
      <c r="A34" s="36" t="s">
        <v>13</v>
      </c>
      <c r="B34" s="28">
        <v>20000000</v>
      </c>
      <c r="C34" s="65">
        <f>SUM(C35,C41,C48)</f>
        <v>12756.782000000003</v>
      </c>
      <c r="D34" s="65">
        <f>SUM(D35,D41,D48)</f>
        <v>1910.5999999999997</v>
      </c>
      <c r="E34" s="65">
        <f>SUM(E35,E41,E48)</f>
        <v>3173.1776299999992</v>
      </c>
      <c r="F34" s="118">
        <f t="shared" si="0"/>
        <v>166.08278184863391</v>
      </c>
      <c r="G34" s="119">
        <f>SUM(G35,G41,G48)</f>
        <v>105.83391</v>
      </c>
      <c r="H34" s="30"/>
      <c r="I34" s="27"/>
      <c r="J34" s="27"/>
    </row>
    <row r="35" spans="1:10" ht="39" customHeight="1" x14ac:dyDescent="0.25">
      <c r="A35" s="36" t="s">
        <v>14</v>
      </c>
      <c r="B35" s="31">
        <v>21000000</v>
      </c>
      <c r="C35" s="66">
        <f>SUM(C36:C40)</f>
        <v>917.17200000000003</v>
      </c>
      <c r="D35" s="66">
        <f>SUM(D36:D40)</f>
        <v>85.5</v>
      </c>
      <c r="E35" s="66">
        <f>E36+E37+E38+E39+E40</f>
        <v>267.63874000000004</v>
      </c>
      <c r="F35" s="118">
        <f t="shared" si="0"/>
        <v>313.02776608187139</v>
      </c>
      <c r="G35" s="119">
        <f>G36+G37+G38+G39+G40</f>
        <v>19.35191</v>
      </c>
      <c r="H35" s="30"/>
      <c r="I35" s="27"/>
      <c r="J35" s="27"/>
    </row>
    <row r="36" spans="1:10" ht="52.9" customHeight="1" x14ac:dyDescent="0.25">
      <c r="A36" s="47" t="s">
        <v>77</v>
      </c>
      <c r="B36" s="31">
        <v>21010301</v>
      </c>
      <c r="C36" s="66">
        <v>37.1</v>
      </c>
      <c r="D36" s="66"/>
      <c r="E36" s="66">
        <f>вихідна!C42/1000</f>
        <v>0</v>
      </c>
      <c r="F36" s="118"/>
      <c r="G36" s="119"/>
      <c r="H36" s="30"/>
      <c r="I36" s="27"/>
      <c r="J36" s="27"/>
    </row>
    <row r="37" spans="1:10" ht="18" customHeight="1" x14ac:dyDescent="0.25">
      <c r="A37" s="47" t="s">
        <v>15</v>
      </c>
      <c r="B37" s="31">
        <v>21081100</v>
      </c>
      <c r="C37" s="54">
        <v>112.072</v>
      </c>
      <c r="D37" s="54">
        <v>11</v>
      </c>
      <c r="E37" s="64">
        <f>вихідна!C43/1000</f>
        <v>20.49905</v>
      </c>
      <c r="F37" s="118">
        <f t="shared" si="0"/>
        <v>186.35500000000002</v>
      </c>
      <c r="G37" s="119">
        <f>вихідна!B43/1000</f>
        <v>0</v>
      </c>
      <c r="H37" s="30"/>
      <c r="I37" s="27"/>
      <c r="J37" s="27"/>
    </row>
    <row r="38" spans="1:10" ht="32.450000000000003" customHeight="1" x14ac:dyDescent="0.25">
      <c r="A38" s="47" t="s">
        <v>66</v>
      </c>
      <c r="B38" s="31">
        <v>21081500</v>
      </c>
      <c r="C38" s="54">
        <v>255</v>
      </c>
      <c r="D38" s="54">
        <v>13.6</v>
      </c>
      <c r="E38" s="64">
        <f>вихідна!C44/1000</f>
        <v>138.22704000000002</v>
      </c>
      <c r="F38" s="118"/>
      <c r="G38" s="119">
        <f>вихідна!B44/1000</f>
        <v>17.085000000000001</v>
      </c>
      <c r="H38" s="30"/>
      <c r="I38" s="27"/>
      <c r="J38" s="27"/>
    </row>
    <row r="39" spans="1:10" ht="18.75" customHeight="1" x14ac:dyDescent="0.25">
      <c r="A39" s="47" t="s">
        <v>76</v>
      </c>
      <c r="B39" s="31">
        <v>21081700</v>
      </c>
      <c r="C39" s="54">
        <v>305.2</v>
      </c>
      <c r="D39" s="130">
        <v>27.3</v>
      </c>
      <c r="E39" s="64">
        <f>вихідна!C45/1000</f>
        <v>93.92249000000001</v>
      </c>
      <c r="F39" s="118">
        <f t="shared" si="0"/>
        <v>344.03842490842493</v>
      </c>
      <c r="G39" s="119">
        <f>вихідна!B45/1000</f>
        <v>2.0799099999999999</v>
      </c>
      <c r="H39" s="30"/>
      <c r="I39" s="27"/>
      <c r="J39" s="27"/>
    </row>
    <row r="40" spans="1:10" ht="28.15" customHeight="1" x14ac:dyDescent="0.25">
      <c r="A40" s="94" t="s">
        <v>84</v>
      </c>
      <c r="B40" s="31">
        <v>21081800</v>
      </c>
      <c r="C40" s="54">
        <v>207.8</v>
      </c>
      <c r="D40" s="54">
        <v>33.6</v>
      </c>
      <c r="E40" s="64">
        <f>вихідна!C46/1000</f>
        <v>14.990159999999999</v>
      </c>
      <c r="F40" s="118">
        <f>E40/D40*100</f>
        <v>44.613571428571426</v>
      </c>
      <c r="G40" s="119">
        <f>вихідна!B46/1000</f>
        <v>0.187</v>
      </c>
      <c r="H40" s="30"/>
      <c r="I40" s="27"/>
      <c r="J40" s="27"/>
    </row>
    <row r="41" spans="1:10" ht="15" customHeight="1" x14ac:dyDescent="0.25">
      <c r="A41" s="46" t="s">
        <v>50</v>
      </c>
      <c r="B41" s="31">
        <v>22000000</v>
      </c>
      <c r="C41" s="65">
        <f>C42+C43+C44+C45+C46+C47</f>
        <v>10864.440000000002</v>
      </c>
      <c r="D41" s="65">
        <f>D42+D43+D44+D45+D46+D47</f>
        <v>1662.5999999999997</v>
      </c>
      <c r="E41" s="65">
        <f>E42+E43+E44+E45+E46+E47</f>
        <v>2551.0064199999993</v>
      </c>
      <c r="F41" s="118">
        <f>E41/D41*100</f>
        <v>153.43476602911102</v>
      </c>
      <c r="G41" s="119">
        <f>G42+G43+G44+G45+G46+G47</f>
        <v>85.611599999999996</v>
      </c>
      <c r="H41" s="30"/>
      <c r="I41" s="27"/>
      <c r="J41" s="27"/>
    </row>
    <row r="42" spans="1:10" ht="43.5" customHeight="1" x14ac:dyDescent="0.25">
      <c r="A42" s="56" t="s">
        <v>63</v>
      </c>
      <c r="B42" s="31">
        <v>22010300</v>
      </c>
      <c r="C42" s="66">
        <v>235.61</v>
      </c>
      <c r="D42" s="66">
        <v>28.6</v>
      </c>
      <c r="E42" s="66">
        <f>вихідна!C47/1000</f>
        <v>36.79</v>
      </c>
      <c r="F42" s="118">
        <f t="shared" si="0"/>
        <v>128.63636363636363</v>
      </c>
      <c r="G42" s="119">
        <f>вихідна!B47/1000</f>
        <v>0.91</v>
      </c>
      <c r="H42" s="30"/>
      <c r="I42" s="27"/>
      <c r="J42" s="27"/>
    </row>
    <row r="43" spans="1:10" ht="23.25" customHeight="1" x14ac:dyDescent="0.25">
      <c r="A43" s="47" t="s">
        <v>51</v>
      </c>
      <c r="B43" s="31">
        <v>22012500</v>
      </c>
      <c r="C43" s="54">
        <v>8710.23</v>
      </c>
      <c r="D43" s="54">
        <v>1320.5</v>
      </c>
      <c r="E43" s="66">
        <f>вихідна!C48/1000</f>
        <v>2119.5210499999998</v>
      </c>
      <c r="F43" s="118">
        <f t="shared" si="0"/>
        <v>160.50897765997726</v>
      </c>
      <c r="G43" s="119">
        <f>вихідна!B48/1000</f>
        <v>79.729939999999999</v>
      </c>
      <c r="H43" s="30"/>
      <c r="I43" s="27"/>
      <c r="J43" s="27"/>
    </row>
    <row r="44" spans="1:10" ht="41.25" customHeight="1" x14ac:dyDescent="0.25">
      <c r="A44" s="56" t="s">
        <v>65</v>
      </c>
      <c r="B44" s="31">
        <v>22012600</v>
      </c>
      <c r="C44" s="54">
        <v>1020.35</v>
      </c>
      <c r="D44" s="54">
        <v>170.1</v>
      </c>
      <c r="E44" s="66">
        <f>вихідна!C49/1000</f>
        <v>259.87599999999998</v>
      </c>
      <c r="F44" s="118">
        <f t="shared" si="0"/>
        <v>152.77836566725455</v>
      </c>
      <c r="G44" s="119">
        <f>вихідна!B49/1000</f>
        <v>4.8899999999999997</v>
      </c>
      <c r="H44" s="30"/>
      <c r="I44" s="27"/>
      <c r="J44" s="27"/>
    </row>
    <row r="45" spans="1:10" ht="79.5" customHeight="1" x14ac:dyDescent="0.25">
      <c r="A45" s="56" t="s">
        <v>64</v>
      </c>
      <c r="B45" s="31">
        <v>22012900</v>
      </c>
      <c r="C45" s="54">
        <v>16.45</v>
      </c>
      <c r="D45" s="54"/>
      <c r="E45" s="66">
        <f>вихідна!C50/1000</f>
        <v>0</v>
      </c>
      <c r="F45" s="118"/>
      <c r="G45" s="119"/>
      <c r="H45" s="30"/>
      <c r="I45" s="27"/>
      <c r="J45" s="27"/>
    </row>
    <row r="46" spans="1:10" ht="40.5" customHeight="1" x14ac:dyDescent="0.25">
      <c r="A46" s="57" t="s">
        <v>16</v>
      </c>
      <c r="B46" s="31">
        <v>22080400</v>
      </c>
      <c r="C46" s="54">
        <v>750.6</v>
      </c>
      <c r="D46" s="54">
        <v>125.1</v>
      </c>
      <c r="E46" s="66">
        <f>вихідна!C52/1000</f>
        <v>107.30813000000001</v>
      </c>
      <c r="F46" s="118">
        <f t="shared" si="0"/>
        <v>85.777881694644293</v>
      </c>
      <c r="G46" s="119"/>
      <c r="H46" s="30"/>
      <c r="I46" s="27"/>
      <c r="J46" s="27"/>
    </row>
    <row r="47" spans="1:10" ht="31.15" customHeight="1" x14ac:dyDescent="0.25">
      <c r="A47" s="47" t="s">
        <v>17</v>
      </c>
      <c r="B47" s="31">
        <v>22090000</v>
      </c>
      <c r="C47" s="54">
        <v>131.19999999999999</v>
      </c>
      <c r="D47" s="54">
        <v>18.3</v>
      </c>
      <c r="E47" s="64">
        <f>вихідна!C55/1000</f>
        <v>27.511240000000001</v>
      </c>
      <c r="F47" s="118">
        <f t="shared" si="0"/>
        <v>150.33464480874318</v>
      </c>
      <c r="G47" s="119">
        <f>вихідна!B55/1000</f>
        <v>8.1659999999999996E-2</v>
      </c>
      <c r="H47" s="30"/>
      <c r="I47" s="27"/>
      <c r="J47" s="27"/>
    </row>
    <row r="48" spans="1:10" ht="29.45" customHeight="1" x14ac:dyDescent="0.25">
      <c r="A48" s="36" t="s">
        <v>18</v>
      </c>
      <c r="B48" s="31">
        <v>24000000</v>
      </c>
      <c r="C48" s="54">
        <v>975.17</v>
      </c>
      <c r="D48" s="54">
        <v>162.5</v>
      </c>
      <c r="E48" s="64">
        <f>(вихідна!C56)/1000</f>
        <v>354.53246999999999</v>
      </c>
      <c r="F48" s="118">
        <f t="shared" si="0"/>
        <v>218.17382769230767</v>
      </c>
      <c r="G48" s="119">
        <f>вихідна!B56/1000</f>
        <v>0.87039999999999995</v>
      </c>
      <c r="H48" s="30"/>
      <c r="I48" s="27"/>
      <c r="J48" s="27"/>
    </row>
    <row r="49" spans="1:10" ht="31.9" customHeight="1" x14ac:dyDescent="0.25">
      <c r="A49" s="36" t="s">
        <v>19</v>
      </c>
      <c r="B49" s="28">
        <v>30000000</v>
      </c>
      <c r="C49" s="64">
        <f>C50+C51</f>
        <v>3.5</v>
      </c>
      <c r="D49" s="64">
        <f>D50+D51</f>
        <v>0</v>
      </c>
      <c r="E49" s="64">
        <f>E50+E51</f>
        <v>3.5714999999999999</v>
      </c>
      <c r="F49" s="118"/>
      <c r="G49" s="120">
        <f>G50+G51</f>
        <v>0</v>
      </c>
      <c r="H49" s="30"/>
      <c r="I49" s="27"/>
      <c r="J49" s="27"/>
    </row>
    <row r="50" spans="1:10" ht="54" customHeight="1" x14ac:dyDescent="0.25">
      <c r="A50" s="62" t="s">
        <v>75</v>
      </c>
      <c r="B50" s="28">
        <v>31010200</v>
      </c>
      <c r="C50" s="64">
        <v>3.5</v>
      </c>
      <c r="D50" s="64"/>
      <c r="E50" s="64">
        <f>вихідна!C57/1000</f>
        <v>3.5714999999999999</v>
      </c>
      <c r="F50" s="118"/>
      <c r="G50" s="119">
        <f>вихідна!B57/1000</f>
        <v>0</v>
      </c>
      <c r="H50" s="30"/>
      <c r="I50" s="39"/>
      <c r="J50" s="39"/>
    </row>
    <row r="51" spans="1:10" ht="35.450000000000003" customHeight="1" x14ac:dyDescent="0.25">
      <c r="A51" s="50" t="s">
        <v>67</v>
      </c>
      <c r="B51" s="31">
        <v>31020000</v>
      </c>
      <c r="C51" s="54">
        <v>0</v>
      </c>
      <c r="D51" s="54"/>
      <c r="E51" s="64">
        <v>0</v>
      </c>
      <c r="F51" s="118"/>
      <c r="G51" s="134"/>
      <c r="H51" s="30"/>
      <c r="I51" s="27"/>
      <c r="J51" s="27"/>
    </row>
    <row r="52" spans="1:10" ht="42.75" customHeight="1" thickBot="1" x14ac:dyDescent="0.3">
      <c r="A52" s="69" t="s">
        <v>20</v>
      </c>
      <c r="B52" s="70"/>
      <c r="C52" s="102">
        <f>SUM(C10,C34,C49)</f>
        <v>605568.58299999998</v>
      </c>
      <c r="D52" s="105">
        <f>SUM(D10,D34,D49)</f>
        <v>95546.700000000012</v>
      </c>
      <c r="E52" s="101">
        <f>SUM(E10,E34,E49)</f>
        <v>116288.04546000001</v>
      </c>
      <c r="F52" s="102">
        <f t="shared" si="0"/>
        <v>121.70807098518314</v>
      </c>
      <c r="G52" s="133">
        <f>SUM(G10,G34,G49)</f>
        <v>2751.5638999999996</v>
      </c>
      <c r="H52" s="30">
        <f>E52-D52</f>
        <v>20741.345459999997</v>
      </c>
      <c r="I52" s="27"/>
      <c r="J52" s="27"/>
    </row>
    <row r="53" spans="1:10" ht="40.15" customHeight="1" x14ac:dyDescent="0.2">
      <c r="A53" s="147" t="s">
        <v>21</v>
      </c>
      <c r="B53" s="147"/>
      <c r="C53" s="147"/>
      <c r="D53" s="147"/>
      <c r="E53" s="147"/>
      <c r="F53" s="148"/>
      <c r="G53" s="149"/>
      <c r="H53" s="39"/>
      <c r="I53" s="27"/>
      <c r="J53" s="27"/>
    </row>
    <row r="54" spans="1:10" ht="24" customHeight="1" x14ac:dyDescent="0.2">
      <c r="A54" s="49" t="s">
        <v>9</v>
      </c>
      <c r="B54" s="32">
        <v>100000</v>
      </c>
      <c r="C54" s="68">
        <f>SUM(C55:C55)</f>
        <v>275.39999999999998</v>
      </c>
      <c r="D54" s="68">
        <f>SUM(D55:D55)</f>
        <v>50</v>
      </c>
      <c r="E54" s="68">
        <f>SUM(E55:E55)</f>
        <v>84.898309999999995</v>
      </c>
      <c r="F54" s="121">
        <f>E54/D54*100</f>
        <v>169.79661999999999</v>
      </c>
      <c r="G54" s="68">
        <f>SUM(G55:G55)</f>
        <v>0</v>
      </c>
      <c r="H54" s="30"/>
      <c r="I54" s="27"/>
      <c r="J54" s="27"/>
    </row>
    <row r="55" spans="1:10" ht="28.5" customHeight="1" x14ac:dyDescent="0.25">
      <c r="A55" s="47" t="s">
        <v>70</v>
      </c>
      <c r="B55" s="31">
        <v>19010000</v>
      </c>
      <c r="C55" s="119">
        <v>275.39999999999998</v>
      </c>
      <c r="D55" s="119">
        <v>50</v>
      </c>
      <c r="E55" s="120">
        <f>SUM(вихідна!C67:C69)/1000</f>
        <v>84.898309999999995</v>
      </c>
      <c r="F55" s="121">
        <f>E55/D55*100</f>
        <v>169.79661999999999</v>
      </c>
      <c r="G55" s="118">
        <f>(вихідна!B67+вихідна!B68+вихідна!B69)/1000</f>
        <v>0</v>
      </c>
      <c r="H55" s="30"/>
      <c r="I55" s="27"/>
      <c r="J55" s="27"/>
    </row>
    <row r="56" spans="1:10" ht="16.5" customHeight="1" x14ac:dyDescent="0.2">
      <c r="A56" s="36" t="s">
        <v>13</v>
      </c>
      <c r="B56" s="28">
        <v>20000000</v>
      </c>
      <c r="C56" s="118">
        <f>C57+C58+C59+C61</f>
        <v>27369.219000000001</v>
      </c>
      <c r="D56" s="118">
        <f>D57+D58+D59+D61</f>
        <v>4555.3999999999996</v>
      </c>
      <c r="E56" s="118">
        <f>E57+E58+E59+E61+E60</f>
        <v>7882.9065799999989</v>
      </c>
      <c r="F56" s="121">
        <f>E56/D56*100</f>
        <v>173.04532159634718</v>
      </c>
      <c r="G56" s="118">
        <f>G57+G58+G59+G61+G60</f>
        <v>60.981400000000001</v>
      </c>
      <c r="H56" s="30"/>
      <c r="I56" s="27"/>
      <c r="J56" s="27"/>
    </row>
    <row r="57" spans="1:10" ht="43.5" customHeight="1" x14ac:dyDescent="0.25">
      <c r="A57" s="47" t="s">
        <v>58</v>
      </c>
      <c r="B57" s="31">
        <v>21110000</v>
      </c>
      <c r="C57" s="119"/>
      <c r="D57" s="119"/>
      <c r="E57" s="119">
        <f>вихідна!C70/1000</f>
        <v>0</v>
      </c>
      <c r="F57" s="121"/>
      <c r="G57" s="118"/>
      <c r="H57" s="30"/>
      <c r="I57" s="27"/>
      <c r="J57" s="27"/>
    </row>
    <row r="58" spans="1:10" ht="36.75" customHeight="1" x14ac:dyDescent="0.25">
      <c r="A58" s="47" t="s">
        <v>23</v>
      </c>
      <c r="B58" s="31">
        <v>24062100</v>
      </c>
      <c r="C58" s="119">
        <v>37</v>
      </c>
      <c r="D58" s="119"/>
      <c r="E58" s="119">
        <f>вихідна!C71/1000</f>
        <v>4.3554599999999999</v>
      </c>
      <c r="F58" s="121"/>
      <c r="G58" s="118">
        <f>вихідна!B71/1000</f>
        <v>0</v>
      </c>
      <c r="H58" s="30"/>
      <c r="I58" s="27"/>
      <c r="J58" s="27"/>
    </row>
    <row r="59" spans="1:10" ht="48" customHeight="1" x14ac:dyDescent="0.25">
      <c r="A59" s="47" t="s">
        <v>54</v>
      </c>
      <c r="B59" s="31">
        <v>24110900</v>
      </c>
      <c r="C59" s="122">
        <v>0</v>
      </c>
      <c r="D59" s="122"/>
      <c r="E59" s="119">
        <v>0</v>
      </c>
      <c r="F59" s="118">
        <v>0</v>
      </c>
      <c r="G59" s="118"/>
      <c r="H59" s="30"/>
      <c r="I59" s="27"/>
      <c r="J59" s="27"/>
    </row>
    <row r="60" spans="1:10" ht="35.25" customHeight="1" x14ac:dyDescent="0.25">
      <c r="A60" s="47" t="s">
        <v>80</v>
      </c>
      <c r="B60" s="31">
        <v>24170000</v>
      </c>
      <c r="C60" s="122"/>
      <c r="D60" s="122" t="s">
        <v>78</v>
      </c>
      <c r="E60" s="119">
        <f>вихідна!C72/1000</f>
        <v>0</v>
      </c>
      <c r="F60" s="118">
        <v>0</v>
      </c>
      <c r="G60" s="118"/>
      <c r="H60" s="30"/>
      <c r="I60" s="27"/>
      <c r="J60" s="27"/>
    </row>
    <row r="61" spans="1:10" ht="15" customHeight="1" x14ac:dyDescent="0.25">
      <c r="A61" s="47" t="s">
        <v>24</v>
      </c>
      <c r="B61" s="31">
        <v>25000000</v>
      </c>
      <c r="C61" s="119">
        <v>27332.219000000001</v>
      </c>
      <c r="D61" s="119">
        <v>4555.3999999999996</v>
      </c>
      <c r="E61" s="120">
        <f>SUM(вихідна!C73:C78)/1000</f>
        <v>7878.5511199999992</v>
      </c>
      <c r="F61" s="118">
        <f>E61/D61*100</f>
        <v>172.94971067304738</v>
      </c>
      <c r="G61" s="120">
        <f>SUM(вихідна!B73:B78)/1000</f>
        <v>60.981400000000001</v>
      </c>
      <c r="H61" s="30"/>
      <c r="I61" s="27"/>
      <c r="J61" s="27"/>
    </row>
    <row r="62" spans="1:10" ht="16.5" customHeight="1" x14ac:dyDescent="0.2">
      <c r="A62" s="36" t="s">
        <v>19</v>
      </c>
      <c r="B62" s="28">
        <v>30000000</v>
      </c>
      <c r="C62" s="118">
        <f>SUM(C63:C64)</f>
        <v>36100</v>
      </c>
      <c r="D62" s="118">
        <f>SUM(D63:D64)</f>
        <v>35385.5</v>
      </c>
      <c r="E62" s="118">
        <f>E63+E64+E65+E67+E66</f>
        <v>35420.07</v>
      </c>
      <c r="F62" s="118">
        <f>E62/D62*100</f>
        <v>100.09769538370237</v>
      </c>
      <c r="G62" s="118">
        <f>G63+G64+G65+G67+G66</f>
        <v>0</v>
      </c>
      <c r="H62" s="30"/>
      <c r="I62" s="27"/>
      <c r="J62" s="27"/>
    </row>
    <row r="63" spans="1:10" ht="24" customHeight="1" x14ac:dyDescent="0.25">
      <c r="A63" s="47" t="s">
        <v>25</v>
      </c>
      <c r="B63" s="31">
        <v>31030000</v>
      </c>
      <c r="C63" s="119">
        <v>300</v>
      </c>
      <c r="D63" s="119"/>
      <c r="E63" s="119">
        <f>вихідна!C79/1000</f>
        <v>0</v>
      </c>
      <c r="F63" s="118"/>
      <c r="G63" s="118">
        <f>E63/C63*100</f>
        <v>0</v>
      </c>
      <c r="H63" s="30"/>
      <c r="I63" s="27"/>
      <c r="J63" s="27"/>
    </row>
    <row r="64" spans="1:10" ht="16.5" customHeight="1" x14ac:dyDescent="0.25">
      <c r="A64" s="47" t="s">
        <v>26</v>
      </c>
      <c r="B64" s="31">
        <v>33010000</v>
      </c>
      <c r="C64" s="119">
        <v>35800</v>
      </c>
      <c r="D64" s="119">
        <v>35385.5</v>
      </c>
      <c r="E64" s="119">
        <f>вихідна!C80/1000</f>
        <v>35420.07</v>
      </c>
      <c r="F64" s="118">
        <f>E64/D64*100</f>
        <v>100.09769538370237</v>
      </c>
      <c r="G64" s="118">
        <f>вихідна!B80/1000</f>
        <v>0</v>
      </c>
      <c r="H64" s="30"/>
      <c r="I64" s="27"/>
      <c r="J64" s="27"/>
    </row>
    <row r="65" spans="1:10" ht="16.149999999999999" customHeight="1" x14ac:dyDescent="0.2">
      <c r="A65" s="36" t="s">
        <v>27</v>
      </c>
      <c r="B65" s="28">
        <v>50000000</v>
      </c>
      <c r="C65" s="118">
        <f>C66</f>
        <v>10</v>
      </c>
      <c r="D65" s="118">
        <f>D66</f>
        <v>5</v>
      </c>
      <c r="E65" s="118">
        <f>E66</f>
        <v>0</v>
      </c>
      <c r="F65" s="118"/>
      <c r="G65" s="118">
        <f>E65/C65*100</f>
        <v>0</v>
      </c>
      <c r="H65" s="30"/>
      <c r="I65" s="27"/>
      <c r="J65" s="27"/>
    </row>
    <row r="66" spans="1:10" ht="28.15" customHeight="1" x14ac:dyDescent="0.25">
      <c r="A66" s="47" t="s">
        <v>28</v>
      </c>
      <c r="B66" s="31">
        <v>50110000</v>
      </c>
      <c r="C66" s="119">
        <v>10</v>
      </c>
      <c r="D66" s="119">
        <v>5</v>
      </c>
      <c r="E66" s="119">
        <f>вихідна!C85/1000</f>
        <v>0</v>
      </c>
      <c r="F66" s="118"/>
      <c r="G66" s="118">
        <f>E66/C66*100</f>
        <v>0</v>
      </c>
      <c r="H66" s="30"/>
      <c r="I66" s="27"/>
      <c r="J66" s="27"/>
    </row>
    <row r="67" spans="1:10" ht="19.149999999999999" customHeight="1" x14ac:dyDescent="0.25">
      <c r="A67" s="46" t="s">
        <v>31</v>
      </c>
      <c r="B67" s="31">
        <v>40000000</v>
      </c>
      <c r="C67" s="119">
        <f>SUM(C68:C68)</f>
        <v>0</v>
      </c>
      <c r="D67" s="119">
        <f>SUM(D68:D68)</f>
        <v>0</v>
      </c>
      <c r="E67" s="119">
        <f>SUM(E68:E68)</f>
        <v>0</v>
      </c>
      <c r="F67" s="119"/>
      <c r="G67" s="118"/>
      <c r="H67" s="30"/>
      <c r="I67" s="27"/>
      <c r="J67" s="27"/>
    </row>
    <row r="68" spans="1:10" ht="21" customHeight="1" x14ac:dyDescent="0.25">
      <c r="A68" s="46" t="s">
        <v>86</v>
      </c>
      <c r="B68" s="31">
        <v>41053600</v>
      </c>
      <c r="C68" s="119"/>
      <c r="D68" s="119"/>
      <c r="E68" s="119">
        <f>вихідна!C82/1000</f>
        <v>0</v>
      </c>
      <c r="F68" s="118"/>
      <c r="G68" s="118"/>
      <c r="H68" s="30"/>
      <c r="I68" s="27"/>
      <c r="J68" s="27"/>
    </row>
    <row r="69" spans="1:10" ht="21" customHeight="1" x14ac:dyDescent="0.25">
      <c r="A69" s="46" t="s">
        <v>85</v>
      </c>
      <c r="B69" s="31">
        <v>42020500</v>
      </c>
      <c r="C69" s="119">
        <v>182558.72200000001</v>
      </c>
      <c r="D69" s="119">
        <v>283.8</v>
      </c>
      <c r="E69" s="119"/>
      <c r="F69" s="118"/>
      <c r="G69" s="118">
        <f>E69/C69*100</f>
        <v>0</v>
      </c>
      <c r="H69" s="30"/>
      <c r="I69" s="27"/>
      <c r="J69" s="27"/>
    </row>
    <row r="70" spans="1:10" ht="25.5" customHeight="1" x14ac:dyDescent="0.25">
      <c r="A70" s="33" t="s">
        <v>29</v>
      </c>
      <c r="B70" s="34"/>
      <c r="C70" s="123">
        <f>C54+C56+C62+C65+C67+C69</f>
        <v>246313.34100000001</v>
      </c>
      <c r="D70" s="123">
        <f>D54+D56+D62+D65+D67+D69</f>
        <v>40279.700000000004</v>
      </c>
      <c r="E70" s="123">
        <f>E54+E56+E62+E65+E67+E69</f>
        <v>43387.874889999999</v>
      </c>
      <c r="F70" s="118">
        <f t="shared" ref="F70:F76" si="1">E70/D70*100</f>
        <v>107.71647974041514</v>
      </c>
      <c r="G70" s="123">
        <f>G54+G56+G62+G65+G67+G69</f>
        <v>60.981400000000001</v>
      </c>
      <c r="H70" s="30"/>
      <c r="I70" s="39"/>
      <c r="J70" s="39"/>
    </row>
    <row r="71" spans="1:10" ht="30" customHeight="1" x14ac:dyDescent="0.25">
      <c r="A71" s="35" t="s">
        <v>30</v>
      </c>
      <c r="B71" s="34"/>
      <c r="C71" s="123">
        <f>C52+C70</f>
        <v>851881.924</v>
      </c>
      <c r="D71" s="123">
        <f>D52+D70</f>
        <v>135826.40000000002</v>
      </c>
      <c r="E71" s="123">
        <f>E52+E70</f>
        <v>159675.92035</v>
      </c>
      <c r="F71" s="118">
        <f t="shared" si="1"/>
        <v>117.55882534617716</v>
      </c>
      <c r="G71" s="123">
        <f>G52+G70</f>
        <v>2812.5452999999998</v>
      </c>
      <c r="H71" s="30"/>
      <c r="I71" s="27"/>
      <c r="J71" s="27"/>
    </row>
    <row r="72" spans="1:10" ht="24" customHeight="1" x14ac:dyDescent="0.2">
      <c r="A72" s="36" t="s">
        <v>31</v>
      </c>
      <c r="B72" s="28">
        <v>40000000</v>
      </c>
      <c r="C72" s="118">
        <f>C73+C75</f>
        <v>216759.69999999998</v>
      </c>
      <c r="D72" s="118">
        <f>D73+D75</f>
        <v>32351.7</v>
      </c>
      <c r="E72" s="118">
        <f>+E73+E75</f>
        <v>32301.662820000001</v>
      </c>
      <c r="F72" s="118">
        <f t="shared" si="1"/>
        <v>99.845333691892549</v>
      </c>
      <c r="G72" s="118">
        <f>+G73+G75</f>
        <v>0</v>
      </c>
      <c r="H72" s="30"/>
      <c r="I72" s="27"/>
      <c r="J72" s="27"/>
    </row>
    <row r="73" spans="1:10" ht="29.25" customHeight="1" x14ac:dyDescent="0.25">
      <c r="A73" s="47" t="s">
        <v>73</v>
      </c>
      <c r="B73" s="31">
        <v>41030000</v>
      </c>
      <c r="C73" s="120">
        <f>SUM(C74:C74)</f>
        <v>208028.4</v>
      </c>
      <c r="D73" s="120">
        <f>D74</f>
        <v>30198</v>
      </c>
      <c r="E73" s="120">
        <f>E74</f>
        <v>30198</v>
      </c>
      <c r="F73" s="118">
        <f t="shared" si="1"/>
        <v>100</v>
      </c>
      <c r="G73" s="120">
        <f>G74</f>
        <v>0</v>
      </c>
      <c r="H73" s="30"/>
      <c r="I73" s="27"/>
      <c r="J73" s="27"/>
    </row>
    <row r="74" spans="1:10" ht="15" customHeight="1" x14ac:dyDescent="0.25">
      <c r="A74" s="47" t="s">
        <v>52</v>
      </c>
      <c r="B74" s="31">
        <v>41033900</v>
      </c>
      <c r="C74" s="119">
        <v>208028.4</v>
      </c>
      <c r="D74" s="119">
        <v>30198</v>
      </c>
      <c r="E74" s="120">
        <f>вихідна!C58/1000</f>
        <v>30198</v>
      </c>
      <c r="F74" s="118">
        <f t="shared" si="1"/>
        <v>100</v>
      </c>
      <c r="G74" s="118">
        <f>вихідна!B58/1000</f>
        <v>0</v>
      </c>
      <c r="H74" s="30"/>
      <c r="I74" s="27"/>
      <c r="J74" s="27"/>
    </row>
    <row r="75" spans="1:10" ht="27" customHeight="1" x14ac:dyDescent="0.25">
      <c r="A75" s="47" t="s">
        <v>74</v>
      </c>
      <c r="B75" s="31">
        <v>41050000</v>
      </c>
      <c r="C75" s="119">
        <v>8731.2999999999993</v>
      </c>
      <c r="D75" s="119">
        <v>2153.6999999999998</v>
      </c>
      <c r="E75" s="120">
        <f>(вихідна!C59+вихідна!C60+вихідна!C61+вихідна!C62+вихідна!C63+вихідна!C64)/1000</f>
        <v>2103.6628200000005</v>
      </c>
      <c r="F75" s="118">
        <f t="shared" si="1"/>
        <v>97.676687560941673</v>
      </c>
      <c r="G75" s="118">
        <f>(вихідна!B59+вихідна!B60+вихідна!B61+вихідна!B62+вихідна!B63+вихідна!B64)/1000</f>
        <v>0</v>
      </c>
      <c r="H75" s="30"/>
      <c r="I75" s="27"/>
      <c r="J75" s="27"/>
    </row>
    <row r="76" spans="1:10" ht="25.5" customHeight="1" x14ac:dyDescent="0.25">
      <c r="A76" s="35" t="s">
        <v>55</v>
      </c>
      <c r="B76" s="37">
        <v>900101</v>
      </c>
      <c r="C76" s="123">
        <f>SUM(C52,C70,C72)</f>
        <v>1068641.6240000001</v>
      </c>
      <c r="D76" s="123">
        <f>SUM(D52,D70,D72)</f>
        <v>168178.10000000003</v>
      </c>
      <c r="E76" s="123">
        <f>SUM(E52,E70,E72)</f>
        <v>191977.58317</v>
      </c>
      <c r="F76" s="118">
        <f t="shared" si="1"/>
        <v>114.15135690675538</v>
      </c>
      <c r="G76" s="139">
        <f>SUM(G52,G70,G72)</f>
        <v>2812.5452999999998</v>
      </c>
      <c r="H76" s="30"/>
      <c r="I76" s="27"/>
      <c r="J76" s="55" t="s">
        <v>62</v>
      </c>
    </row>
    <row r="77" spans="1:10" ht="28.5" customHeight="1" x14ac:dyDescent="0.2">
      <c r="A77" s="27"/>
      <c r="B77" s="27"/>
      <c r="C77" s="27"/>
      <c r="D77" s="27"/>
      <c r="E77" s="27"/>
      <c r="F77" s="27"/>
      <c r="G77" s="27"/>
      <c r="H77" s="27"/>
      <c r="I77" s="27"/>
      <c r="J77" s="27"/>
    </row>
    <row r="78" spans="1:10" ht="25.5" customHeight="1" x14ac:dyDescent="0.2">
      <c r="A78" s="142"/>
      <c r="B78" s="142"/>
      <c r="C78" s="142"/>
      <c r="D78" s="142"/>
      <c r="E78" s="142"/>
      <c r="F78" s="41"/>
      <c r="G78" s="103" t="s">
        <v>87</v>
      </c>
      <c r="H78" s="55" t="s">
        <v>68</v>
      </c>
      <c r="I78" s="27"/>
      <c r="J78" s="27"/>
    </row>
    <row r="79" spans="1:10" ht="13.5" customHeight="1" x14ac:dyDescent="0.2">
      <c r="A79" s="27"/>
      <c r="B79" s="27"/>
      <c r="C79" s="39"/>
      <c r="D79" s="39"/>
      <c r="E79" s="25" t="s">
        <v>4</v>
      </c>
      <c r="F79" s="27"/>
      <c r="G79" s="27"/>
      <c r="H79" s="27"/>
      <c r="I79" s="27"/>
      <c r="J79" s="27"/>
    </row>
    <row r="80" spans="1:10" ht="16.5" customHeight="1" x14ac:dyDescent="0.2">
      <c r="A80" s="27"/>
      <c r="B80" s="27"/>
      <c r="C80" s="27"/>
      <c r="D80" s="27"/>
      <c r="E80" s="27"/>
      <c r="F80" s="27"/>
      <c r="G80" s="27"/>
      <c r="H80" s="55" t="s">
        <v>81</v>
      </c>
      <c r="I80" s="27"/>
      <c r="J80" s="27"/>
    </row>
    <row r="81" spans="1:10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</row>
    <row r="82" spans="1:10" ht="15" x14ac:dyDescent="0.3">
      <c r="A82" s="38"/>
      <c r="B82" s="27"/>
      <c r="C82" s="27"/>
      <c r="D82" s="27"/>
      <c r="E82" s="27"/>
      <c r="F82" s="27"/>
      <c r="G82" s="27"/>
      <c r="H82" s="27"/>
      <c r="I82" s="27"/>
      <c r="J82" s="27"/>
    </row>
    <row r="83" spans="1:10" ht="15" x14ac:dyDescent="0.3">
      <c r="A83" s="38"/>
      <c r="B83" s="27"/>
      <c r="C83" s="27"/>
      <c r="D83" s="27"/>
      <c r="E83" s="27"/>
      <c r="F83" s="27"/>
      <c r="G83" s="27"/>
      <c r="H83" s="27"/>
      <c r="I83" s="27"/>
      <c r="J83" s="27"/>
    </row>
    <row r="84" spans="1:10" ht="15" x14ac:dyDescent="0.3">
      <c r="A84" s="38"/>
      <c r="B84" s="27"/>
      <c r="C84" s="27"/>
      <c r="D84" s="27"/>
      <c r="E84" s="27"/>
      <c r="F84" s="27"/>
      <c r="G84" s="27"/>
      <c r="H84" s="27"/>
      <c r="I84" s="27"/>
      <c r="J84" s="27"/>
    </row>
  </sheetData>
  <mergeCells count="13">
    <mergeCell ref="A1:E1"/>
    <mergeCell ref="A2:E2"/>
    <mergeCell ref="A3:E3"/>
    <mergeCell ref="A4:A7"/>
    <mergeCell ref="B4:B7"/>
    <mergeCell ref="A78:E78"/>
    <mergeCell ref="A9:G9"/>
    <mergeCell ref="A53:G53"/>
    <mergeCell ref="C4:C7"/>
    <mergeCell ref="D4:D7"/>
    <mergeCell ref="E4:E7"/>
    <mergeCell ref="F4:F7"/>
    <mergeCell ref="G4:G7"/>
  </mergeCells>
  <phoneticPr fontId="0" type="noConversion"/>
  <pageMargins left="0.27559055118110237" right="0.23622047244094491" top="0.27559055118110237" bottom="0.27559055118110237" header="0.11811023622047245" footer="0.11811023622047245"/>
  <pageSetup paperSize="9" scale="82" fitToHeight="0" orientation="landscape" r:id="rId1"/>
  <headerFooter alignWithMargins="0"/>
  <ignoredErrors>
    <ignoredError sqref="E11:E18 E37:E40 E47:E50 E55 C73:D73 E61 E73:E75 E31:E33" unlockedFormula="1"/>
    <ignoredError sqref="F62 F10 F19:F20 F76 F64 F41 F56 F70:F73 F5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вдк</vt:lpstr>
      <vt:lpstr>вихідна</vt:lpstr>
      <vt:lpstr>аналіз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2024-03-01T08:30:36Z</cp:lastPrinted>
  <dcterms:created xsi:type="dcterms:W3CDTF">2002-01-23T13:02:04Z</dcterms:created>
  <dcterms:modified xsi:type="dcterms:W3CDTF">2024-03-19T07:49:52Z</dcterms:modified>
</cp:coreProperties>
</file>