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04651039-93E5-4773-BA17-998CED027503}" xr6:coauthVersionLast="45" xr6:coauthVersionMax="45" xr10:uidLastSave="{00000000-0000-0000-0000-000000000000}"/>
  <bookViews>
    <workbookView xWindow="0" yWindow="12" windowWidth="23040" windowHeight="12348" xr2:uid="{00000000-000D-0000-FFFF-FFFF00000000}"/>
  </bookViews>
  <sheets>
    <sheet name="аналіз (2)" sheetId="4" r:id="rId1"/>
    <sheet name="вдк" sheetId="1" r:id="rId2"/>
    <sheet name="вихідна" sheetId="2" r:id="rId3"/>
    <sheet name="Лист1" sheetId="5" r:id="rId4"/>
  </sheets>
  <definedNames>
    <definedName name="_xlnm.Print_Area" localSheetId="0">'аналіз (2)'!$A$1:$H$86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0" i="4" l="1"/>
  <c r="F70" i="4"/>
  <c r="D70" i="4" l="1"/>
  <c r="C70" i="4"/>
  <c r="D69" i="4" l="1"/>
  <c r="C69" i="4"/>
  <c r="D63" i="4" l="1"/>
  <c r="B91" i="2" l="1"/>
  <c r="C64" i="2" l="1"/>
  <c r="B64" i="2"/>
  <c r="B58" i="1" l="1"/>
  <c r="C73" i="2" l="1"/>
  <c r="B77" i="2" l="1"/>
  <c r="B75" i="2" l="1"/>
  <c r="C62" i="2" l="1"/>
  <c r="E82" i="4" s="1"/>
  <c r="B62" i="2"/>
  <c r="F82" i="4" l="1"/>
  <c r="G82" i="4"/>
  <c r="B83" i="2"/>
  <c r="B82" i="2"/>
  <c r="C87" i="2"/>
  <c r="C81" i="2"/>
  <c r="B81" i="2"/>
  <c r="B73" i="2"/>
  <c r="C88" i="2"/>
  <c r="B88" i="2"/>
  <c r="C69" i="2" l="1"/>
  <c r="B69" i="2"/>
  <c r="B78" i="2" l="1"/>
  <c r="C78" i="2"/>
  <c r="D58" i="4" l="1"/>
  <c r="C58" i="4"/>
  <c r="C79" i="2"/>
  <c r="E60" i="4" s="1"/>
  <c r="B79" i="2"/>
  <c r="C82" i="2" l="1"/>
  <c r="C86" i="2" l="1"/>
  <c r="B86" i="2"/>
  <c r="C83" i="2" l="1"/>
  <c r="C59" i="2"/>
  <c r="E52" i="4" s="1"/>
  <c r="B59" i="2"/>
  <c r="F52" i="4" l="1"/>
  <c r="C79" i="4"/>
  <c r="D79" i="4"/>
  <c r="C63" i="2" l="1"/>
  <c r="E83" i="4" s="1"/>
  <c r="B63" i="2"/>
  <c r="G83" i="4" l="1"/>
  <c r="F83" i="4"/>
  <c r="D36" i="4"/>
  <c r="D43" i="4"/>
  <c r="D51" i="4"/>
  <c r="D21" i="4"/>
  <c r="D20" i="4" s="1"/>
  <c r="D10" i="4" s="1"/>
  <c r="D77" i="4"/>
  <c r="D67" i="4"/>
  <c r="D64" i="4"/>
  <c r="D56" i="4"/>
  <c r="C67" i="4"/>
  <c r="C51" i="4"/>
  <c r="D35" i="4" l="1"/>
  <c r="D54" i="4" s="1"/>
  <c r="D75" i="4"/>
  <c r="D85" i="4" l="1"/>
  <c r="D76" i="4"/>
  <c r="C89" i="2"/>
  <c r="E71" i="4" s="1"/>
  <c r="E70" i="4" s="1"/>
  <c r="B89" i="2"/>
  <c r="B80" i="1"/>
  <c r="C80" i="1"/>
  <c r="G71" i="4" l="1"/>
  <c r="F71" i="4"/>
  <c r="B20" i="2"/>
  <c r="C61" i="2" l="1"/>
  <c r="E80" i="4" s="1"/>
  <c r="F80" i="4" l="1"/>
  <c r="G80" i="4"/>
  <c r="C16" i="2" l="1"/>
  <c r="B16" i="2"/>
  <c r="C58" i="1"/>
  <c r="E15" i="4" l="1"/>
  <c r="C77" i="4"/>
  <c r="G15" i="4" l="1"/>
  <c r="F15" i="4"/>
  <c r="C67" i="2"/>
  <c r="B67" i="2"/>
  <c r="C21" i="4" l="1"/>
  <c r="C20" i="4" s="1"/>
  <c r="C10" i="4" s="1"/>
  <c r="C36" i="4"/>
  <c r="C43" i="4"/>
  <c r="C56" i="4"/>
  <c r="C64" i="4"/>
  <c r="C75" i="4" l="1"/>
  <c r="C35" i="4"/>
  <c r="C54" i="4" s="1"/>
  <c r="C76" i="4" l="1"/>
  <c r="C85" i="4"/>
  <c r="B74" i="2" l="1"/>
  <c r="C74" i="2"/>
  <c r="C75" i="2"/>
  <c r="C90" i="2" l="1"/>
  <c r="B90" i="2"/>
  <c r="B61" i="2"/>
  <c r="B6" i="2"/>
  <c r="C6" i="2"/>
  <c r="B7" i="2"/>
  <c r="C7" i="2"/>
  <c r="B8" i="2"/>
  <c r="C8" i="2"/>
  <c r="B9" i="2"/>
  <c r="C9" i="2"/>
  <c r="B11" i="2"/>
  <c r="C11" i="2"/>
  <c r="B12" i="2"/>
  <c r="C12" i="2"/>
  <c r="B13" i="2"/>
  <c r="C13" i="2"/>
  <c r="B14" i="2"/>
  <c r="C14" i="2"/>
  <c r="B15" i="2"/>
  <c r="C15" i="2"/>
  <c r="B17" i="2"/>
  <c r="C17" i="2"/>
  <c r="B18" i="2"/>
  <c r="C18" i="2"/>
  <c r="B19" i="2"/>
  <c r="C19" i="2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E29" i="4" s="1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C42" i="2" l="1"/>
  <c r="E34" i="4" s="1"/>
  <c r="B42" i="2"/>
  <c r="E47" i="4"/>
  <c r="E46" i="4"/>
  <c r="E45" i="4"/>
  <c r="E44" i="4"/>
  <c r="E42" i="4"/>
  <c r="E41" i="4"/>
  <c r="E40" i="4"/>
  <c r="E39" i="4"/>
  <c r="E38" i="4"/>
  <c r="E37" i="4"/>
  <c r="E32" i="4"/>
  <c r="E31" i="4"/>
  <c r="E30" i="4"/>
  <c r="E28" i="4"/>
  <c r="E27" i="4"/>
  <c r="E26" i="4"/>
  <c r="E25" i="4"/>
  <c r="E24" i="4"/>
  <c r="E23" i="4"/>
  <c r="E22" i="4"/>
  <c r="E19" i="4"/>
  <c r="E18" i="4"/>
  <c r="E17" i="4"/>
  <c r="E16" i="4"/>
  <c r="E14" i="4"/>
  <c r="E13" i="4"/>
  <c r="E12" i="4"/>
  <c r="C10" i="2"/>
  <c r="E11" i="4" s="1"/>
  <c r="B10" i="2"/>
  <c r="C36" i="2"/>
  <c r="C26" i="2"/>
  <c r="C21" i="2"/>
  <c r="B36" i="2"/>
  <c r="B26" i="2"/>
  <c r="B21" i="2"/>
  <c r="G30" i="4" l="1"/>
  <c r="F18" i="4"/>
  <c r="G37" i="4"/>
  <c r="F37" i="4"/>
  <c r="G47" i="4"/>
  <c r="F47" i="4"/>
  <c r="G12" i="4"/>
  <c r="F12" i="4"/>
  <c r="G13" i="4"/>
  <c r="F13" i="4"/>
  <c r="G14" i="4"/>
  <c r="F14" i="4"/>
  <c r="G31" i="4"/>
  <c r="F31" i="4"/>
  <c r="G17" i="4"/>
  <c r="F17" i="4"/>
  <c r="G44" i="4"/>
  <c r="F44" i="4"/>
  <c r="G16" i="4"/>
  <c r="F16" i="4"/>
  <c r="G18" i="4"/>
  <c r="G22" i="4"/>
  <c r="F22" i="4"/>
  <c r="G32" i="4"/>
  <c r="F32" i="4"/>
  <c r="G46" i="4"/>
  <c r="F46" i="4"/>
  <c r="G45" i="4"/>
  <c r="F45" i="4"/>
  <c r="G40" i="4"/>
  <c r="F40" i="4"/>
  <c r="G42" i="4"/>
  <c r="F42" i="4"/>
  <c r="G39" i="4"/>
  <c r="F39" i="4"/>
  <c r="G41" i="4"/>
  <c r="F41" i="4"/>
  <c r="G34" i="4"/>
  <c r="F34" i="4"/>
  <c r="G29" i="4"/>
  <c r="F29" i="4"/>
  <c r="G28" i="4"/>
  <c r="F28" i="4"/>
  <c r="G24" i="4"/>
  <c r="F24" i="4"/>
  <c r="G26" i="4"/>
  <c r="F26" i="4"/>
  <c r="E21" i="4"/>
  <c r="G23" i="4"/>
  <c r="F23" i="4"/>
  <c r="G25" i="4"/>
  <c r="F25" i="4"/>
  <c r="G27" i="4"/>
  <c r="F27" i="4"/>
  <c r="G19" i="4"/>
  <c r="F19" i="4"/>
  <c r="E36" i="4"/>
  <c r="E33" i="4"/>
  <c r="B33" i="2"/>
  <c r="C33" i="2"/>
  <c r="F11" i="4" l="1"/>
  <c r="G33" i="4"/>
  <c r="F33" i="4"/>
  <c r="G36" i="4"/>
  <c r="F36" i="4"/>
  <c r="G21" i="4"/>
  <c r="F21" i="4"/>
  <c r="E20" i="4"/>
  <c r="G11" i="4"/>
  <c r="B92" i="2"/>
  <c r="E10" i="4" l="1"/>
  <c r="G10" i="4" s="1"/>
  <c r="G20" i="4"/>
  <c r="F20" i="4"/>
  <c r="F10" i="4"/>
  <c r="C85" i="2"/>
  <c r="B85" i="2"/>
  <c r="C76" i="2" l="1"/>
  <c r="D75" i="2" s="1"/>
  <c r="B76" i="2"/>
  <c r="E57" i="4" l="1"/>
  <c r="B84" i="2"/>
  <c r="G57" i="4" l="1"/>
  <c r="F57" i="4"/>
  <c r="E56" i="4"/>
  <c r="G56" i="4" l="1"/>
  <c r="F56" i="4"/>
  <c r="C68" i="2"/>
  <c r="B68" i="2"/>
  <c r="B65" i="2"/>
  <c r="B80" i="2"/>
  <c r="C80" i="2"/>
  <c r="E61" i="4" s="1"/>
  <c r="C84" i="2"/>
  <c r="C77" i="2"/>
  <c r="B87" i="2"/>
  <c r="C91" i="2"/>
  <c r="C92" i="2"/>
  <c r="C54" i="2"/>
  <c r="C55" i="2"/>
  <c r="C56" i="2"/>
  <c r="C58" i="2"/>
  <c r="C60" i="2"/>
  <c r="C70" i="2"/>
  <c r="C65" i="2"/>
  <c r="C66" i="2"/>
  <c r="B55" i="2"/>
  <c r="B56" i="2"/>
  <c r="B58" i="2"/>
  <c r="B60" i="2"/>
  <c r="B70" i="2"/>
  <c r="B66" i="2"/>
  <c r="E66" i="2" l="1"/>
  <c r="E68" i="2" s="1"/>
  <c r="E84" i="4"/>
  <c r="E70" i="2"/>
  <c r="F84" i="4"/>
  <c r="F61" i="4"/>
  <c r="G61" i="4"/>
  <c r="E74" i="4"/>
  <c r="E66" i="4"/>
  <c r="E65" i="4"/>
  <c r="E62" i="4"/>
  <c r="E68" i="4"/>
  <c r="E50" i="4"/>
  <c r="E81" i="4"/>
  <c r="E48" i="4"/>
  <c r="G59" i="4"/>
  <c r="E59" i="4"/>
  <c r="B54" i="2"/>
  <c r="C57" i="2"/>
  <c r="C93" i="2"/>
  <c r="B93" i="2"/>
  <c r="B57" i="2"/>
  <c r="G81" i="4" l="1"/>
  <c r="E69" i="4"/>
  <c r="G74" i="4"/>
  <c r="F74" i="4"/>
  <c r="G65" i="4"/>
  <c r="F65" i="4"/>
  <c r="F66" i="4"/>
  <c r="G66" i="4"/>
  <c r="B71" i="2"/>
  <c r="B95" i="2" s="1"/>
  <c r="C71" i="2"/>
  <c r="F65" i="2" s="1"/>
  <c r="F68" i="2" s="1"/>
  <c r="E58" i="4"/>
  <c r="E79" i="4"/>
  <c r="F81" i="4"/>
  <c r="E64" i="4"/>
  <c r="G68" i="4"/>
  <c r="F68" i="4"/>
  <c r="G48" i="4"/>
  <c r="F48" i="4"/>
  <c r="G62" i="4"/>
  <c r="F62" i="4"/>
  <c r="G63" i="4"/>
  <c r="F63" i="4"/>
  <c r="G50" i="4"/>
  <c r="F50" i="4"/>
  <c r="E51" i="4"/>
  <c r="E67" i="4"/>
  <c r="E49" i="4"/>
  <c r="G84" i="4"/>
  <c r="E75" i="4" l="1"/>
  <c r="E43" i="4"/>
  <c r="F43" i="4" s="1"/>
  <c r="F58" i="4"/>
  <c r="G69" i="4"/>
  <c r="F69" i="4"/>
  <c r="C95" i="2"/>
  <c r="G51" i="4"/>
  <c r="F51" i="4"/>
  <c r="G64" i="4"/>
  <c r="F64" i="4"/>
  <c r="E77" i="4"/>
  <c r="F79" i="4"/>
  <c r="G79" i="4"/>
  <c r="G67" i="4"/>
  <c r="F67" i="4"/>
  <c r="G49" i="4"/>
  <c r="F49" i="4"/>
  <c r="G43" i="4"/>
  <c r="E71" i="2"/>
  <c r="G58" i="4"/>
  <c r="E35" i="4"/>
  <c r="G77" i="4" l="1"/>
  <c r="F77" i="4"/>
  <c r="G75" i="4"/>
  <c r="F75" i="4"/>
  <c r="G35" i="4"/>
  <c r="F35" i="4"/>
  <c r="E54" i="4"/>
  <c r="F54" i="4" l="1"/>
  <c r="G54" i="4"/>
  <c r="E85" i="4"/>
  <c r="F85" i="4" s="1"/>
  <c r="E76" i="4"/>
  <c r="G76" i="4" l="1"/>
  <c r="F76" i="4"/>
  <c r="G85" i="4"/>
</calcChain>
</file>

<file path=xl/sharedStrings.xml><?xml version="1.0" encoding="utf-8"?>
<sst xmlns="http://schemas.openxmlformats.org/spreadsheetml/2006/main" count="113" uniqueCount="101">
  <si>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</si>
  <si>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</si>
  <si>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</si>
  <si>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</si>
  <si>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</si>
  <si>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</si>
  <si>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</si>
  <si>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</si>
  <si>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</si>
  <si>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</si>
  <si>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</si>
  <si>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</si>
  <si>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</si>
  <si>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</si>
  <si>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</si>
  <si>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</si>
  <si>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</si>
  <si>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</si>
  <si>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</si>
  <si>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</si>
  <si>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</si>
  <si>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</si>
  <si>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</si>
  <si>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</si>
  <si>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</si>
  <si>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</si>
  <si>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</si>
  <si>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</si>
  <si>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</si>
  <si>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</si>
  <si>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</si>
  <si>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</si>
  <si>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</si>
  <si>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</si>
  <si>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</si>
  <si>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</si>
  <si>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</si>
  <si>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</si>
  <si>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</si>
  <si>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</si>
  <si>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</si>
  <si>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</si>
  <si>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</si>
  <si>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</si>
  <si>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</si>
  <si>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</si>
  <si>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</si>
  <si>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</si>
  <si>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</si>
  <si>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</si>
  <si>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</si>
  <si>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</si>
  <si>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</si>
  <si>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</si>
  <si>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</si>
  <si>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</si>
  <si>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</si>
  <si>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</si>
  <si>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</si>
  <si>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</si>
  <si>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</si>
  <si>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</si>
  <si>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</si>
  <si>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</si>
  <si>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</si>
  <si>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</si>
  <si>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</si>
  <si>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</si>
  <si>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</si>
  <si>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</si>
  <si>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</si>
  <si>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</si>
  <si>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</si>
  <si>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</si>
  <si>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</si>
  <si>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</si>
  <si>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 xml:space="preserve">Фактично надійшло </t>
  </si>
  <si>
    <t>Код бюдж.    класиф.</t>
  </si>
  <si>
    <t xml:space="preserve"> виконання міського бюджету станом на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</si>
  <si>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</si>
  <si>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</si>
  <si>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</si>
  <si>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Рівень виконання до  плану на рік</t>
  </si>
  <si>
    <t>Додаткова дотація з державного бюджету місцевим бюджетам на здійснення повноважень органів місцевого свмаврядування</t>
  </si>
  <si>
    <t xml:space="preserve"> План надходжень  на 2025 рік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</si>
  <si>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</si>
  <si>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</si>
  <si>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</si>
  <si>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</si>
  <si>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</si>
  <si>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</si>
  <si>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</si>
  <si>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</si>
  <si>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</si>
  <si>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</si>
  <si>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</si>
  <si>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План надходжень  на січень-серпень 2025 року</t>
  </si>
  <si>
    <t>Рівень виконання до  плану на січень-серпень 2025 року</t>
  </si>
  <si>
    <t xml:space="preserve"> Освітня субвенція з державного бюджету місцевим бюджетам</t>
  </si>
  <si>
    <t>01.09.2025 р.</t>
  </si>
  <si>
    <t>Гранти, що надійшли до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</si>
</sst>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2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1" fillId="0" borderId="0"/>
  </cellStyleXfs>
  <cellXfs count="16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2" fontId="0" fillId="0" borderId="5" xfId="0" applyNumberFormat="1" applyBorder="1"/>
    <xf numFmtId="2" fontId="0" fillId="0" borderId="6" xfId="0" applyNumberFormat="1" applyBorder="1"/>
    <xf numFmtId="0" fontId="3" fillId="0" borderId="0" xfId="0" applyFont="1"/>
    <xf numFmtId="0" fontId="3" fillId="0" borderId="4" xfId="0" applyFont="1" applyBorder="1"/>
    <xf numFmtId="2" fontId="3" fillId="0" borderId="5" xfId="0" applyNumberFormat="1" applyFont="1" applyBorder="1"/>
    <xf numFmtId="2" fontId="3" fillId="0" borderId="7" xfId="0" applyNumberFormat="1" applyFont="1" applyBorder="1"/>
    <xf numFmtId="2" fontId="3" fillId="0" borderId="6" xfId="0" applyNumberFormat="1" applyFont="1" applyBorder="1"/>
    <xf numFmtId="2" fontId="3" fillId="0" borderId="8" xfId="0" applyNumberFormat="1" applyFont="1" applyBorder="1"/>
    <xf numFmtId="2" fontId="0" fillId="0" borderId="0" xfId="0" applyNumberFormat="1"/>
    <xf numFmtId="2" fontId="3" fillId="0" borderId="9" xfId="0" applyNumberFormat="1" applyFont="1" applyBorder="1"/>
    <xf numFmtId="2" fontId="3" fillId="0" borderId="10" xfId="0" applyNumberFormat="1" applyFont="1" applyBorder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2" fillId="0" borderId="11" xfId="0" applyFont="1" applyBorder="1" applyAlignment="1">
      <alignment horizontal="center"/>
    </xf>
    <xf numFmtId="0" fontId="0" fillId="0" borderId="0" xfId="0" applyFont="1"/>
    <xf numFmtId="2" fontId="3" fillId="0" borderId="2" xfId="0" applyNumberFormat="1" applyFont="1" applyBorder="1"/>
    <xf numFmtId="2" fontId="3" fillId="0" borderId="0" xfId="0" applyNumberFormat="1" applyFont="1" applyBorder="1"/>
    <xf numFmtId="164" fontId="0" fillId="0" borderId="0" xfId="0" applyNumberFormat="1"/>
    <xf numFmtId="2" fontId="0" fillId="0" borderId="7" xfId="0" applyNumberFormat="1" applyBorder="1"/>
    <xf numFmtId="0" fontId="6" fillId="0" borderId="0" xfId="0" applyFont="1"/>
    <xf numFmtId="0" fontId="6" fillId="0" borderId="4" xfId="0" applyFont="1" applyBorder="1"/>
    <xf numFmtId="2" fontId="6" fillId="0" borderId="5" xfId="0" applyNumberFormat="1" applyFont="1" applyBorder="1"/>
    <xf numFmtId="0" fontId="2" fillId="0" borderId="11" xfId="0" quotePrefix="1" applyFont="1" applyBorder="1" applyAlignment="1">
      <alignment wrapText="1"/>
    </xf>
    <xf numFmtId="2" fontId="0" fillId="0" borderId="6" xfId="0" quotePrefix="1" applyNumberFormat="1" applyBorder="1"/>
    <xf numFmtId="2" fontId="3" fillId="0" borderId="5" xfId="0" quotePrefix="1" applyNumberFormat="1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2" fontId="3" fillId="0" borderId="1" xfId="0" applyNumberFormat="1" applyFont="1" applyBorder="1"/>
    <xf numFmtId="2" fontId="6" fillId="0" borderId="1" xfId="0" applyNumberFormat="1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2" fontId="12" fillId="0" borderId="1" xfId="0" applyNumberFormat="1" applyFont="1" applyBorder="1" applyAlignment="1">
      <alignment horizontal="right" vertical="top"/>
    </xf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0" fillId="0" borderId="1" xfId="0" applyNumberFormat="1" applyBorder="1" applyAlignment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2" fontId="9" fillId="0" borderId="1" xfId="0" applyNumberFormat="1" applyFon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2" fontId="8" fillId="0" borderId="1" xfId="0" applyNumberFormat="1" applyFont="1" applyBorder="1" applyAlignment="1">
      <alignment horizontal="right" vertical="top"/>
    </xf>
    <xf numFmtId="2" fontId="0" fillId="0" borderId="7" xfId="0" quotePrefix="1" applyNumberFormat="1" applyBorder="1"/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0" fontId="17" fillId="0" borderId="11" xfId="1" applyFont="1" applyBorder="1" applyAlignment="1">
      <alignment horizontal="left"/>
    </xf>
    <xf numFmtId="0" fontId="18" fillId="0" borderId="3" xfId="1" applyFont="1" applyBorder="1" applyAlignment="1">
      <alignment horizontal="center" wrapText="1"/>
    </xf>
    <xf numFmtId="164" fontId="19" fillId="0" borderId="11" xfId="1" applyNumberFormat="1" applyFont="1" applyBorder="1" applyAlignment="1">
      <alignment horizontal="center"/>
    </xf>
    <xf numFmtId="164" fontId="19" fillId="0" borderId="11" xfId="1" applyNumberFormat="1" applyFont="1" applyBorder="1" applyAlignment="1" applyProtection="1">
      <alignment horizontal="center"/>
      <protection locked="0"/>
    </xf>
    <xf numFmtId="0" fontId="20" fillId="0" borderId="11" xfId="1" applyFont="1" applyBorder="1" applyAlignment="1">
      <alignment horizontal="left"/>
    </xf>
    <xf numFmtId="0" fontId="21" fillId="0" borderId="3" xfId="1" applyFont="1" applyBorder="1" applyAlignment="1">
      <alignment horizontal="left" wrapText="1"/>
    </xf>
    <xf numFmtId="0" fontId="22" fillId="0" borderId="3" xfId="1" applyFont="1" applyBorder="1" applyAlignment="1">
      <alignment horizontal="center" wrapText="1"/>
    </xf>
    <xf numFmtId="0" fontId="15" fillId="0" borderId="3" xfId="1" applyFont="1" applyBorder="1" applyAlignment="1">
      <alignment horizontal="center" wrapText="1"/>
    </xf>
    <xf numFmtId="0" fontId="22" fillId="0" borderId="3" xfId="1" applyFont="1" applyBorder="1" applyAlignment="1">
      <alignment horizontal="left" wrapText="1"/>
    </xf>
    <xf numFmtId="164" fontId="15" fillId="0" borderId="1" xfId="1" applyNumberFormat="1" applyFont="1" applyBorder="1" applyAlignment="1">
      <alignment horizontal="center"/>
    </xf>
    <xf numFmtId="164" fontId="15" fillId="0" borderId="2" xfId="1" applyNumberFormat="1" applyFont="1" applyBorder="1" applyAlignment="1">
      <alignment horizontal="center" wrapText="1"/>
    </xf>
    <xf numFmtId="0" fontId="23" fillId="0" borderId="2" xfId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164" fontId="15" fillId="0" borderId="23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0" fontId="24" fillId="0" borderId="22" xfId="1" applyFont="1" applyBorder="1" applyAlignment="1">
      <alignment horizontal="left"/>
    </xf>
    <xf numFmtId="0" fontId="15" fillId="0" borderId="23" xfId="1" applyFont="1" applyBorder="1" applyAlignment="1">
      <alignment horizontal="center" wrapText="1"/>
    </xf>
    <xf numFmtId="164" fontId="19" fillId="0" borderId="11" xfId="1" applyNumberFormat="1" applyFont="1" applyBorder="1"/>
    <xf numFmtId="164" fontId="19" fillId="0" borderId="11" xfId="1" applyNumberFormat="1" applyFont="1" applyBorder="1" applyProtection="1">
      <protection locked="0"/>
    </xf>
    <xf numFmtId="164" fontId="19" fillId="0" borderId="11" xfId="1" applyNumberFormat="1" applyFont="1" applyBorder="1" applyAlignment="1">
      <alignment horizontal="right"/>
    </xf>
    <xf numFmtId="0" fontId="21" fillId="0" borderId="1" xfId="1" applyFont="1" applyBorder="1" applyAlignment="1">
      <alignment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164" fontId="15" fillId="0" borderId="11" xfId="1" applyNumberFormat="1" applyFont="1" applyBorder="1"/>
    <xf numFmtId="0" fontId="25" fillId="0" borderId="1" xfId="0" applyFont="1" applyBorder="1" applyAlignment="1">
      <alignment wrapText="1"/>
    </xf>
    <xf numFmtId="164" fontId="15" fillId="0" borderId="11" xfId="1" applyNumberFormat="1" applyFont="1" applyBorder="1" applyAlignment="1">
      <alignment horizontal="right"/>
    </xf>
    <xf numFmtId="0" fontId="26" fillId="0" borderId="3" xfId="1" applyFont="1" applyBorder="1" applyAlignment="1">
      <alignment horizontal="left" wrapText="1"/>
    </xf>
    <xf numFmtId="165" fontId="1" fillId="0" borderId="0" xfId="1" applyNumberFormat="1"/>
    <xf numFmtId="0" fontId="27" fillId="0" borderId="1" xfId="1" applyFont="1" applyBorder="1" applyAlignment="1">
      <alignment horizontal="center"/>
    </xf>
    <xf numFmtId="0" fontId="27" fillId="0" borderId="1" xfId="1" applyFont="1" applyBorder="1" applyAlignment="1">
      <alignment horizontal="center" vertical="justify"/>
    </xf>
    <xf numFmtId="2" fontId="12" fillId="0" borderId="0" xfId="0" applyNumberFormat="1" applyFont="1" applyBorder="1" applyAlignment="1">
      <alignment horizontal="right" vertical="top"/>
    </xf>
    <xf numFmtId="0" fontId="12" fillId="0" borderId="17" xfId="0" applyFont="1" applyBorder="1" applyAlignment="1">
      <alignment horizontal="right" vertical="top"/>
    </xf>
    <xf numFmtId="2" fontId="12" fillId="0" borderId="3" xfId="0" applyNumberFormat="1" applyFont="1" applyBorder="1" applyAlignment="1">
      <alignment horizontal="right" vertical="top"/>
    </xf>
    <xf numFmtId="164" fontId="16" fillId="0" borderId="23" xfId="1" applyNumberFormat="1" applyFont="1" applyBorder="1" applyAlignment="1">
      <alignment horizontal="center"/>
    </xf>
    <xf numFmtId="0" fontId="30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14" fontId="29" fillId="0" borderId="0" xfId="1" applyNumberFormat="1" applyFont="1" applyAlignment="1" applyProtection="1">
      <alignment horizontal="center"/>
      <protection locked="0"/>
    </xf>
    <xf numFmtId="0" fontId="4" fillId="0" borderId="0" xfId="1" applyFont="1"/>
    <xf numFmtId="0" fontId="0" fillId="0" borderId="2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4" xfId="0" applyBorder="1"/>
    <xf numFmtId="0" fontId="0" fillId="0" borderId="3" xfId="0" applyBorder="1"/>
    <xf numFmtId="4" fontId="0" fillId="0" borderId="15" xfId="0" applyNumberFormat="1" applyBorder="1" applyAlignment="1"/>
    <xf numFmtId="164" fontId="15" fillId="0" borderId="11" xfId="1" applyNumberFormat="1" applyFont="1" applyBorder="1" applyAlignment="1">
      <alignment horizontal="center" wrapText="1"/>
    </xf>
    <xf numFmtId="0" fontId="0" fillId="0" borderId="0" xfId="0" applyFont="1" applyFill="1" applyBorder="1"/>
    <xf numFmtId="0" fontId="0" fillId="0" borderId="15" xfId="0" applyFont="1" applyFill="1" applyBorder="1"/>
    <xf numFmtId="2" fontId="3" fillId="0" borderId="25" xfId="0" applyNumberFormat="1" applyFont="1" applyBorder="1"/>
    <xf numFmtId="164" fontId="12" fillId="0" borderId="1" xfId="0" applyNumberFormat="1" applyFont="1" applyBorder="1" applyAlignment="1">
      <alignment horizontal="right" vertical="top"/>
    </xf>
    <xf numFmtId="164" fontId="15" fillId="0" borderId="0" xfId="1" applyNumberFormat="1" applyFont="1" applyBorder="1" applyAlignment="1">
      <alignment horizontal="center"/>
    </xf>
    <xf numFmtId="164" fontId="15" fillId="0" borderId="23" xfId="1" applyNumberFormat="1" applyFont="1" applyBorder="1" applyAlignment="1">
      <alignment horizontal="center" wrapText="1"/>
    </xf>
    <xf numFmtId="0" fontId="21" fillId="0" borderId="26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right" vertical="top"/>
    </xf>
    <xf numFmtId="0" fontId="0" fillId="0" borderId="26" xfId="0" applyBorder="1" applyAlignment="1">
      <alignment horizontal="right" vertical="center" wrapText="1"/>
    </xf>
    <xf numFmtId="4" fontId="0" fillId="0" borderId="26" xfId="0" applyNumberFormat="1" applyBorder="1" applyAlignment="1">
      <alignment horizontal="right" vertical="center" wrapText="1"/>
    </xf>
    <xf numFmtId="0" fontId="20" fillId="0" borderId="26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center" vertical="center" wrapText="1"/>
    </xf>
    <xf numFmtId="164" fontId="16" fillId="0" borderId="22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" fillId="0" borderId="17" xfId="1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17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0" fillId="0" borderId="24" xfId="0" applyBorder="1"/>
    <xf numFmtId="0" fontId="0" fillId="0" borderId="3" xfId="0" applyBorder="1"/>
    <xf numFmtId="0" fontId="30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14" fontId="29" fillId="0" borderId="0" xfId="1" applyNumberFormat="1" applyFont="1" applyAlignment="1" applyProtection="1">
      <alignment horizontal="center"/>
      <protection locked="0"/>
    </xf>
    <xf numFmtId="0" fontId="28" fillId="0" borderId="17" xfId="1" applyFont="1" applyBorder="1" applyAlignment="1">
      <alignment horizontal="center"/>
    </xf>
    <xf numFmtId="0" fontId="28" fillId="0" borderId="24" xfId="1" applyFont="1" applyBorder="1" applyAlignment="1">
      <alignment horizontal="center"/>
    </xf>
    <xf numFmtId="0" fontId="28" fillId="0" borderId="3" xfId="1" applyFont="1" applyBorder="1" applyAlignment="1">
      <alignment horizontal="center"/>
    </xf>
    <xf numFmtId="0" fontId="3" fillId="0" borderId="24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4">
    <cellStyle name="Звичайний" xfId="0" builtinId="0"/>
    <cellStyle name="Звичайний 2" xfId="3" xr:uid="{00000000-0005-0000-0000-000000000000}"/>
    <cellStyle name="Обычный_Сводка" xfId="1" xr:uid="{00000000-0005-0000-0000-000002000000}"/>
    <cellStyle name="Фінансовий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8"/>
  <sheetViews>
    <sheetView tabSelected="1" view="pageBreakPreview" zoomScale="85" zoomScaleNormal="63" zoomScaleSheetLayoutView="85" workbookViewId="0">
      <selection activeCell="G70" sqref="G70"/>
    </sheetView>
  </sheetViews>
  <sheetFormatPr defaultColWidth="9.109375" defaultRowHeight="13.2"/>
  <cols>
    <col min="1" max="1" width="69.5546875" style="80" customWidth="1"/>
    <col min="2" max="2" width="9.6640625" style="80" customWidth="1"/>
    <col min="3" max="4" width="15.6640625" style="80" customWidth="1"/>
    <col min="5" max="5" width="17.5546875" style="80" customWidth="1"/>
    <col min="6" max="6" width="18.109375" style="80" customWidth="1"/>
    <col min="7" max="7" width="16.109375" style="80" customWidth="1"/>
    <col min="8" max="8" width="20.88671875" style="80" customWidth="1"/>
    <col min="9" max="9" width="16.5546875" style="80" customWidth="1"/>
    <col min="10" max="16384" width="9.109375" style="80"/>
  </cols>
  <sheetData>
    <row r="1" spans="1:10" ht="24" customHeight="1">
      <c r="A1" s="158" t="s">
        <v>79</v>
      </c>
      <c r="B1" s="158"/>
      <c r="C1" s="158"/>
      <c r="D1" s="158"/>
      <c r="E1" s="158"/>
      <c r="F1" s="121"/>
    </row>
    <row r="2" spans="1:10" ht="18" customHeight="1">
      <c r="A2" s="159" t="s">
        <v>78</v>
      </c>
      <c r="B2" s="159"/>
      <c r="C2" s="159"/>
      <c r="D2" s="159"/>
      <c r="E2" s="159"/>
      <c r="F2" s="122"/>
    </row>
    <row r="3" spans="1:10" ht="15.75" customHeight="1">
      <c r="A3" s="160" t="s">
        <v>99</v>
      </c>
      <c r="B3" s="160"/>
      <c r="C3" s="160"/>
      <c r="D3" s="160"/>
      <c r="E3" s="160"/>
      <c r="F3" s="123"/>
    </row>
    <row r="4" spans="1:10" ht="12.75" customHeight="1">
      <c r="A4" s="161" t="s">
        <v>94</v>
      </c>
      <c r="B4" s="150" t="s">
        <v>77</v>
      </c>
      <c r="C4" s="150" t="s">
        <v>84</v>
      </c>
      <c r="D4" s="150" t="s">
        <v>96</v>
      </c>
      <c r="E4" s="154" t="s">
        <v>76</v>
      </c>
      <c r="F4" s="154" t="s">
        <v>97</v>
      </c>
      <c r="G4" s="154" t="s">
        <v>82</v>
      </c>
    </row>
    <row r="5" spans="1:10" ht="41.4" customHeight="1">
      <c r="A5" s="162"/>
      <c r="B5" s="164"/>
      <c r="C5" s="151"/>
      <c r="D5" s="152"/>
      <c r="E5" s="155"/>
      <c r="F5" s="152"/>
      <c r="G5" s="155"/>
    </row>
    <row r="6" spans="1:10" ht="3.75" hidden="1" customHeight="1">
      <c r="A6" s="162"/>
      <c r="B6" s="164"/>
      <c r="C6" s="152"/>
      <c r="D6" s="125"/>
      <c r="E6" s="156"/>
      <c r="F6" s="127"/>
      <c r="G6" s="156"/>
    </row>
    <row r="7" spans="1:10" ht="5.4" hidden="1" customHeight="1">
      <c r="A7" s="163"/>
      <c r="B7" s="165"/>
      <c r="C7" s="153"/>
      <c r="D7" s="126"/>
      <c r="E7" s="157"/>
      <c r="F7" s="128"/>
      <c r="G7" s="157"/>
    </row>
    <row r="8" spans="1:10" ht="11.4" customHeight="1">
      <c r="A8" s="116">
        <v>1</v>
      </c>
      <c r="B8" s="115">
        <v>2</v>
      </c>
      <c r="C8" s="115">
        <v>3</v>
      </c>
      <c r="D8" s="115">
        <v>4</v>
      </c>
      <c r="E8" s="115">
        <v>5</v>
      </c>
      <c r="F8" s="115">
        <v>6</v>
      </c>
      <c r="G8" s="115">
        <v>7</v>
      </c>
    </row>
    <row r="9" spans="1:10" ht="18" customHeight="1">
      <c r="A9" s="145" t="s">
        <v>75</v>
      </c>
      <c r="B9" s="146"/>
      <c r="C9" s="146"/>
      <c r="D9" s="146"/>
      <c r="E9" s="146"/>
      <c r="F9" s="146"/>
      <c r="G9" s="147"/>
    </row>
    <row r="10" spans="1:10" ht="16.2" customHeight="1">
      <c r="A10" s="92" t="s">
        <v>34</v>
      </c>
      <c r="B10" s="90">
        <v>10000000</v>
      </c>
      <c r="C10" s="110">
        <f>C11+C12+C13+C14+C16+C17+C18+C19+C20+C15</f>
        <v>792098.08299999998</v>
      </c>
      <c r="D10" s="110">
        <f>D11+D12+D13+D14+D16+D17+D18+D19+D20+D15</f>
        <v>550385.61400000006</v>
      </c>
      <c r="E10" s="110">
        <f>E11+E12+E13+E14+E16+E17+E18+E19+E20+E15</f>
        <v>554257.78951999999</v>
      </c>
      <c r="F10" s="110">
        <f>E10/D10*100</f>
        <v>100.70353865026711</v>
      </c>
      <c r="G10" s="84">
        <f>E10/C10*100</f>
        <v>69.973378476160249</v>
      </c>
      <c r="H10" s="114"/>
      <c r="I10" s="82"/>
    </row>
    <row r="11" spans="1:10" ht="15.6" customHeight="1">
      <c r="A11" s="94" t="s">
        <v>74</v>
      </c>
      <c r="B11" s="90">
        <v>11010000</v>
      </c>
      <c r="C11" s="105">
        <v>408088.08299999998</v>
      </c>
      <c r="D11" s="105">
        <v>288956.58899999998</v>
      </c>
      <c r="E11" s="104">
        <f>вихідна!C10/1000</f>
        <v>294528.63809000002</v>
      </c>
      <c r="F11" s="110">
        <f t="shared" ref="F11:F52" si="0">E11/D11*100</f>
        <v>101.92833432498749</v>
      </c>
      <c r="G11" s="84">
        <f t="shared" ref="G11:G15" si="1">E11/C11*100</f>
        <v>72.172810321932388</v>
      </c>
      <c r="H11" s="82"/>
      <c r="I11" s="82"/>
      <c r="J11" s="114"/>
    </row>
    <row r="12" spans="1:10" ht="16.5" customHeight="1">
      <c r="A12" s="94" t="s">
        <v>73</v>
      </c>
      <c r="B12" s="90">
        <v>11020000</v>
      </c>
      <c r="C12" s="105">
        <v>700</v>
      </c>
      <c r="D12" s="105">
        <v>539.70000000000005</v>
      </c>
      <c r="E12" s="104">
        <f>(вихідна!C12)/1000</f>
        <v>785.69199000000003</v>
      </c>
      <c r="F12" s="110">
        <f t="shared" si="0"/>
        <v>145.57939410783769</v>
      </c>
      <c r="G12" s="84">
        <f t="shared" si="1"/>
        <v>112.24171285714286</v>
      </c>
      <c r="H12" s="82"/>
      <c r="I12" s="82"/>
    </row>
    <row r="13" spans="1:10" ht="22.2" customHeight="1">
      <c r="A13" s="94" t="s">
        <v>72</v>
      </c>
      <c r="B13" s="90">
        <v>13010000</v>
      </c>
      <c r="C13" s="105">
        <v>822.5</v>
      </c>
      <c r="D13" s="105">
        <v>522.87</v>
      </c>
      <c r="E13" s="104">
        <f>(вихідна!C14+вихідна!C13)/1000</f>
        <v>229.05728000000002</v>
      </c>
      <c r="F13" s="110">
        <f t="shared" si="0"/>
        <v>43.807692160575293</v>
      </c>
      <c r="G13" s="84">
        <f t="shared" si="1"/>
        <v>27.848909422492401</v>
      </c>
      <c r="H13" s="82"/>
      <c r="I13" s="82"/>
    </row>
    <row r="14" spans="1:10" ht="23.4" customHeight="1">
      <c r="A14" s="94" t="s">
        <v>71</v>
      </c>
      <c r="B14" s="90">
        <v>13030100</v>
      </c>
      <c r="C14" s="105">
        <v>91.15</v>
      </c>
      <c r="D14" s="105">
        <v>66.44</v>
      </c>
      <c r="E14" s="104">
        <f>вихідна!C15/1000</f>
        <v>84.109830000000002</v>
      </c>
      <c r="F14" s="110">
        <f t="shared" si="0"/>
        <v>126.59516857314873</v>
      </c>
      <c r="G14" s="84">
        <f t="shared" si="1"/>
        <v>92.27628085573231</v>
      </c>
      <c r="H14" s="82"/>
      <c r="I14" s="82"/>
    </row>
    <row r="15" spans="1:10" ht="23.4" customHeight="1">
      <c r="A15" s="94" t="s">
        <v>81</v>
      </c>
      <c r="B15" s="90">
        <v>13040100</v>
      </c>
      <c r="C15" s="105">
        <v>110.25</v>
      </c>
      <c r="D15" s="105">
        <v>82.68</v>
      </c>
      <c r="E15" s="104">
        <f>вихідна!C16/1000</f>
        <v>82.691999999999993</v>
      </c>
      <c r="F15" s="110">
        <f t="shared" si="0"/>
        <v>100.01451378809867</v>
      </c>
      <c r="G15" s="84">
        <f t="shared" si="1"/>
        <v>75.004081632653055</v>
      </c>
      <c r="H15" s="82"/>
      <c r="I15" s="82"/>
    </row>
    <row r="16" spans="1:10" ht="27" customHeight="1">
      <c r="A16" s="94" t="s">
        <v>70</v>
      </c>
      <c r="B16" s="90">
        <v>14021900</v>
      </c>
      <c r="C16" s="105">
        <v>6700.61</v>
      </c>
      <c r="D16" s="105">
        <v>4854.2</v>
      </c>
      <c r="E16" s="104">
        <f>вихідна!C17/1000</f>
        <v>4548.1144800000002</v>
      </c>
      <c r="F16" s="110">
        <f t="shared" si="0"/>
        <v>93.694418853776114</v>
      </c>
      <c r="G16" s="84">
        <f t="shared" ref="G16:G37" si="2">E16/C16*100</f>
        <v>67.876125904954932</v>
      </c>
      <c r="H16" s="82"/>
      <c r="I16" s="82"/>
    </row>
    <row r="17" spans="1:9" ht="30" customHeight="1">
      <c r="A17" s="94" t="s">
        <v>69</v>
      </c>
      <c r="B17" s="90">
        <v>14031900</v>
      </c>
      <c r="C17" s="105">
        <v>38710.949999999997</v>
      </c>
      <c r="D17" s="105">
        <v>24457.19</v>
      </c>
      <c r="E17" s="104">
        <f>вихідна!C18/1000</f>
        <v>29215.161459999999</v>
      </c>
      <c r="F17" s="110">
        <f t="shared" si="0"/>
        <v>119.45428505891316</v>
      </c>
      <c r="G17" s="84">
        <f t="shared" si="2"/>
        <v>75.47001936144683</v>
      </c>
      <c r="H17" s="82"/>
      <c r="I17" s="82"/>
    </row>
    <row r="18" spans="1:9" ht="66" customHeight="1">
      <c r="A18" s="94" t="s">
        <v>90</v>
      </c>
      <c r="B18" s="90">
        <v>14040100</v>
      </c>
      <c r="C18" s="105">
        <v>54510.23</v>
      </c>
      <c r="D18" s="105">
        <v>39012.36</v>
      </c>
      <c r="E18" s="104">
        <f>вихідна!C19/1000</f>
        <v>39608.33352</v>
      </c>
      <c r="F18" s="110">
        <f>E18/D18*100</f>
        <v>101.52765308225393</v>
      </c>
      <c r="G18" s="84">
        <f t="shared" si="2"/>
        <v>72.662202159117655</v>
      </c>
      <c r="H18" s="82"/>
    </row>
    <row r="19" spans="1:9" ht="34.950000000000003" customHeight="1">
      <c r="A19" s="94" t="s">
        <v>91</v>
      </c>
      <c r="B19" s="90">
        <v>14040200</v>
      </c>
      <c r="C19" s="105">
        <v>20498.96</v>
      </c>
      <c r="D19" s="105">
        <v>13074.94</v>
      </c>
      <c r="E19" s="104">
        <f>вихідна!C20/1000</f>
        <v>12068.949640000001</v>
      </c>
      <c r="F19" s="110">
        <f t="shared" si="0"/>
        <v>92.305965763514024</v>
      </c>
      <c r="G19" s="84">
        <f t="shared" si="2"/>
        <v>58.875911948703738</v>
      </c>
      <c r="H19" s="82"/>
    </row>
    <row r="20" spans="1:9" ht="13.8">
      <c r="A20" s="94" t="s">
        <v>68</v>
      </c>
      <c r="B20" s="90">
        <v>18000000</v>
      </c>
      <c r="C20" s="112">
        <f>SUM(C21,C32:C34)</f>
        <v>261865.35</v>
      </c>
      <c r="D20" s="112">
        <f>SUM(D21,D32:D34)</f>
        <v>178818.64500000002</v>
      </c>
      <c r="E20" s="112">
        <f>SUM(E21,E32:E34)</f>
        <v>173107.04123</v>
      </c>
      <c r="F20" s="110">
        <f t="shared" si="0"/>
        <v>96.805923806211595</v>
      </c>
      <c r="G20" s="84">
        <f t="shared" si="2"/>
        <v>66.10536339763928</v>
      </c>
      <c r="H20" s="82"/>
    </row>
    <row r="21" spans="1:9" ht="15" customHeight="1">
      <c r="A21" s="113" t="s">
        <v>67</v>
      </c>
      <c r="B21" s="90">
        <v>18010000</v>
      </c>
      <c r="C21" s="112">
        <f>SUM(C22:C31)</f>
        <v>99344.840000000011</v>
      </c>
      <c r="D21" s="112">
        <f>SUM(D22:D31)</f>
        <v>66041.904999999999</v>
      </c>
      <c r="E21" s="112">
        <f>SUM(E22:E31)</f>
        <v>62693.753830000009</v>
      </c>
      <c r="F21" s="110">
        <f t="shared" si="0"/>
        <v>94.930262581008236</v>
      </c>
      <c r="G21" s="84">
        <f t="shared" si="2"/>
        <v>63.107207007429878</v>
      </c>
      <c r="H21" s="82"/>
    </row>
    <row r="22" spans="1:9" ht="25.95" customHeight="1">
      <c r="A22" s="91" t="s">
        <v>66</v>
      </c>
      <c r="B22" s="90">
        <v>18010100</v>
      </c>
      <c r="C22" s="105">
        <v>60.1</v>
      </c>
      <c r="D22" s="105">
        <v>43.24</v>
      </c>
      <c r="E22" s="105">
        <f>вихідна!C22/1000</f>
        <v>39.446559999999998</v>
      </c>
      <c r="F22" s="110">
        <f t="shared" si="0"/>
        <v>91.227012025901928</v>
      </c>
      <c r="G22" s="84">
        <f t="shared" si="2"/>
        <v>65.634875207986681</v>
      </c>
      <c r="H22" s="82"/>
    </row>
    <row r="23" spans="1:9" ht="28.5" customHeight="1">
      <c r="A23" s="91" t="s">
        <v>65</v>
      </c>
      <c r="B23" s="90">
        <v>18010200</v>
      </c>
      <c r="C23" s="105">
        <v>6250.12</v>
      </c>
      <c r="D23" s="105">
        <v>4623.53</v>
      </c>
      <c r="E23" s="105">
        <f>вихідна!C23/1000</f>
        <v>4571.4739500000005</v>
      </c>
      <c r="F23" s="110">
        <f t="shared" si="0"/>
        <v>98.874105932047613</v>
      </c>
      <c r="G23" s="84">
        <f t="shared" si="2"/>
        <v>73.142178870165694</v>
      </c>
      <c r="H23" s="82"/>
    </row>
    <row r="24" spans="1:9" ht="28.5" customHeight="1">
      <c r="A24" s="91" t="s">
        <v>64</v>
      </c>
      <c r="B24" s="90">
        <v>18010300</v>
      </c>
      <c r="C24" s="105">
        <v>9810.35</v>
      </c>
      <c r="D24" s="105">
        <v>5915.72</v>
      </c>
      <c r="E24" s="105">
        <f>вихідна!C24/1000</f>
        <v>5300.4245000000001</v>
      </c>
      <c r="F24" s="110">
        <f t="shared" si="0"/>
        <v>89.598975272663338</v>
      </c>
      <c r="G24" s="84">
        <f t="shared" si="2"/>
        <v>54.028903148205721</v>
      </c>
      <c r="H24" s="82"/>
    </row>
    <row r="25" spans="1:9" ht="28.2" customHeight="1">
      <c r="A25" s="91" t="s">
        <v>63</v>
      </c>
      <c r="B25" s="90">
        <v>18010400</v>
      </c>
      <c r="C25" s="105">
        <v>11741.42</v>
      </c>
      <c r="D25" s="105">
        <v>8404.4500000000007</v>
      </c>
      <c r="E25" s="105">
        <f>вихідна!C25/1000</f>
        <v>8190.2079599999997</v>
      </c>
      <c r="F25" s="110">
        <f t="shared" si="0"/>
        <v>97.450849966386841</v>
      </c>
      <c r="G25" s="84">
        <f t="shared" si="2"/>
        <v>69.75483340175208</v>
      </c>
      <c r="H25" s="82"/>
    </row>
    <row r="26" spans="1:9" ht="15.75" customHeight="1">
      <c r="A26" s="91" t="s">
        <v>62</v>
      </c>
      <c r="B26" s="90">
        <v>18010500</v>
      </c>
      <c r="C26" s="105">
        <v>36795.49</v>
      </c>
      <c r="D26" s="105">
        <v>24185.85</v>
      </c>
      <c r="E26" s="105">
        <f>вихідна!C27/1000</f>
        <v>21825.543980000002</v>
      </c>
      <c r="F26" s="110">
        <f t="shared" si="0"/>
        <v>90.240963125133106</v>
      </c>
      <c r="G26" s="84">
        <f t="shared" si="2"/>
        <v>59.31581283467078</v>
      </c>
      <c r="H26" s="82"/>
    </row>
    <row r="27" spans="1:9" ht="15.75" customHeight="1">
      <c r="A27" s="91" t="s">
        <v>61</v>
      </c>
      <c r="B27" s="90">
        <v>18010600</v>
      </c>
      <c r="C27" s="105">
        <v>24420.74</v>
      </c>
      <c r="D27" s="105">
        <v>15765.14</v>
      </c>
      <c r="E27" s="105">
        <f>вихідна!C28/1000</f>
        <v>14095.092720000001</v>
      </c>
      <c r="F27" s="110">
        <f t="shared" si="0"/>
        <v>89.406708218258771</v>
      </c>
      <c r="G27" s="84">
        <f t="shared" si="2"/>
        <v>57.71771338624464</v>
      </c>
      <c r="H27" s="82"/>
    </row>
    <row r="28" spans="1:9" ht="16.5" customHeight="1">
      <c r="A28" s="91" t="s">
        <v>60</v>
      </c>
      <c r="B28" s="90">
        <v>18010700</v>
      </c>
      <c r="C28" s="105">
        <v>4810.3500000000004</v>
      </c>
      <c r="D28" s="105">
        <v>3317.8</v>
      </c>
      <c r="E28" s="105">
        <f>вихідна!C29/1000</f>
        <v>3905.6173900000003</v>
      </c>
      <c r="F28" s="110">
        <f t="shared" si="0"/>
        <v>117.71708330821629</v>
      </c>
      <c r="G28" s="84">
        <f t="shared" si="2"/>
        <v>81.191958797176923</v>
      </c>
      <c r="H28" s="82"/>
    </row>
    <row r="29" spans="1:9" ht="15" customHeight="1">
      <c r="A29" s="91" t="s">
        <v>59</v>
      </c>
      <c r="B29" s="90">
        <v>18010900</v>
      </c>
      <c r="C29" s="105">
        <v>5300.17</v>
      </c>
      <c r="D29" s="105">
        <v>3671.6</v>
      </c>
      <c r="E29" s="105">
        <f>вихідна!C30/1000</f>
        <v>4648.1834400000007</v>
      </c>
      <c r="F29" s="110">
        <f t="shared" si="0"/>
        <v>126.5983070051204</v>
      </c>
      <c r="G29" s="84">
        <f t="shared" si="2"/>
        <v>87.698761360484681</v>
      </c>
      <c r="H29" s="82"/>
    </row>
    <row r="30" spans="1:9" ht="16.5" customHeight="1">
      <c r="A30" s="91" t="s">
        <v>58</v>
      </c>
      <c r="B30" s="90">
        <v>18011000</v>
      </c>
      <c r="C30" s="105">
        <v>70</v>
      </c>
      <c r="D30" s="105">
        <v>50</v>
      </c>
      <c r="E30" s="105">
        <f>вихідна!C31/1000</f>
        <v>2.0833300000000001</v>
      </c>
      <c r="F30" s="110"/>
      <c r="G30" s="84">
        <f t="shared" si="2"/>
        <v>2.9761857142857147</v>
      </c>
      <c r="H30" s="82"/>
    </row>
    <row r="31" spans="1:9" ht="16.5" customHeight="1">
      <c r="A31" s="91" t="s">
        <v>57</v>
      </c>
      <c r="B31" s="90">
        <v>18011100</v>
      </c>
      <c r="C31" s="105">
        <v>86.1</v>
      </c>
      <c r="D31" s="105">
        <v>64.575000000000003</v>
      </c>
      <c r="E31" s="103">
        <f>вихідна!C32/1000</f>
        <v>115.68</v>
      </c>
      <c r="F31" s="110">
        <f t="shared" si="0"/>
        <v>179.14053426248549</v>
      </c>
      <c r="G31" s="84">
        <f t="shared" si="2"/>
        <v>134.35540069686414</v>
      </c>
      <c r="H31" s="82"/>
    </row>
    <row r="32" spans="1:9" ht="16.5" customHeight="1">
      <c r="A32" s="91" t="s">
        <v>56</v>
      </c>
      <c r="B32" s="90">
        <v>18020000</v>
      </c>
      <c r="C32" s="105">
        <v>380</v>
      </c>
      <c r="D32" s="105">
        <v>252</v>
      </c>
      <c r="E32" s="104">
        <f>вихідна!C35/1000</f>
        <v>236.8</v>
      </c>
      <c r="F32" s="110">
        <f t="shared" si="0"/>
        <v>93.968253968253961</v>
      </c>
      <c r="G32" s="84">
        <f t="shared" si="2"/>
        <v>62.315789473684212</v>
      </c>
      <c r="H32" s="82"/>
    </row>
    <row r="33" spans="1:9" ht="15.6" customHeight="1">
      <c r="A33" s="91" t="s">
        <v>55</v>
      </c>
      <c r="B33" s="90">
        <v>18030000</v>
      </c>
      <c r="C33" s="105">
        <v>242.21</v>
      </c>
      <c r="D33" s="105">
        <v>163.74</v>
      </c>
      <c r="E33" s="104">
        <f>вихідна!C36/1000</f>
        <v>181.42281</v>
      </c>
      <c r="F33" s="110">
        <f t="shared" si="0"/>
        <v>110.79932209600585</v>
      </c>
      <c r="G33" s="84">
        <f t="shared" si="2"/>
        <v>74.903104743817352</v>
      </c>
      <c r="H33" s="82"/>
      <c r="I33" s="82"/>
    </row>
    <row r="34" spans="1:9" ht="19.2" customHeight="1">
      <c r="A34" s="91" t="s">
        <v>54</v>
      </c>
      <c r="B34" s="90">
        <v>18050000</v>
      </c>
      <c r="C34" s="105">
        <v>161898.29999999999</v>
      </c>
      <c r="D34" s="105">
        <v>112361</v>
      </c>
      <c r="E34" s="104">
        <f>вихідна!C42/1000</f>
        <v>109995.06458999999</v>
      </c>
      <c r="F34" s="110">
        <f t="shared" si="0"/>
        <v>97.89434464805403</v>
      </c>
      <c r="G34" s="84">
        <f t="shared" si="2"/>
        <v>67.940839767928381</v>
      </c>
      <c r="H34" s="82"/>
    </row>
    <row r="35" spans="1:9" ht="21" customHeight="1">
      <c r="A35" s="92" t="s">
        <v>53</v>
      </c>
      <c r="B35" s="90">
        <v>20000000</v>
      </c>
      <c r="C35" s="110">
        <f>SUM(C36,C43,C50)</f>
        <v>19741.420000000006</v>
      </c>
      <c r="D35" s="110">
        <f>SUM(D36,D43,D50)</f>
        <v>12321.726000000001</v>
      </c>
      <c r="E35" s="110">
        <f>SUM(E36,E43,E50)</f>
        <v>13749.260890000001</v>
      </c>
      <c r="F35" s="110">
        <f t="shared" si="0"/>
        <v>111.58551074743912</v>
      </c>
      <c r="G35" s="84">
        <f t="shared" si="2"/>
        <v>69.64676750709927</v>
      </c>
      <c r="H35" s="82"/>
    </row>
    <row r="36" spans="1:9" ht="23.4" customHeight="1">
      <c r="A36" s="92" t="s">
        <v>52</v>
      </c>
      <c r="B36" s="90">
        <v>21000000</v>
      </c>
      <c r="C36" s="103">
        <f>SUM(C37:C42)</f>
        <v>1290.6600000000001</v>
      </c>
      <c r="D36" s="103">
        <f>D37+D38+D39+D40+D41+D42</f>
        <v>742.92100000000005</v>
      </c>
      <c r="E36" s="103">
        <f>E37+E39+E40+E41+E42+E38</f>
        <v>1109.31113</v>
      </c>
      <c r="F36" s="110">
        <f t="shared" si="0"/>
        <v>149.31750886029604</v>
      </c>
      <c r="G36" s="84">
        <f t="shared" si="2"/>
        <v>85.949136875706998</v>
      </c>
      <c r="H36" s="82"/>
    </row>
    <row r="37" spans="1:9" ht="52.95" customHeight="1">
      <c r="A37" s="91" t="s">
        <v>51</v>
      </c>
      <c r="B37" s="90">
        <v>21010301</v>
      </c>
      <c r="C37" s="103">
        <v>22.11</v>
      </c>
      <c r="D37" s="103">
        <v>16.581</v>
      </c>
      <c r="E37" s="103">
        <f>вихідна!C43/1000</f>
        <v>48.66</v>
      </c>
      <c r="F37" s="110">
        <f t="shared" si="0"/>
        <v>293.46842771847292</v>
      </c>
      <c r="G37" s="84">
        <f t="shared" si="2"/>
        <v>220.08141112618725</v>
      </c>
      <c r="H37" s="82"/>
    </row>
    <row r="38" spans="1:9" ht="52.95" customHeight="1">
      <c r="A38" s="91" t="s">
        <v>50</v>
      </c>
      <c r="B38" s="90">
        <v>21080900</v>
      </c>
      <c r="C38" s="103">
        <v>0</v>
      </c>
      <c r="D38" s="103">
        <v>0</v>
      </c>
      <c r="E38" s="103">
        <f>вихідна!C44/1000</f>
        <v>0</v>
      </c>
      <c r="F38" s="110"/>
      <c r="G38" s="84"/>
      <c r="H38" s="82"/>
    </row>
    <row r="39" spans="1:9" ht="18" customHeight="1">
      <c r="A39" s="91" t="s">
        <v>49</v>
      </c>
      <c r="B39" s="90">
        <v>21081100</v>
      </c>
      <c r="C39" s="105">
        <v>238</v>
      </c>
      <c r="D39" s="105">
        <v>149.80000000000001</v>
      </c>
      <c r="E39" s="104">
        <f>вихідна!C45/1000</f>
        <v>204.56100000000001</v>
      </c>
      <c r="F39" s="110">
        <f t="shared" si="0"/>
        <v>136.55607476635515</v>
      </c>
      <c r="G39" s="84">
        <f>E39/C39*100</f>
        <v>85.95</v>
      </c>
      <c r="H39" s="82"/>
    </row>
    <row r="40" spans="1:9" ht="54.6" customHeight="1">
      <c r="A40" s="91" t="s">
        <v>48</v>
      </c>
      <c r="B40" s="90">
        <v>21081500</v>
      </c>
      <c r="C40" s="105">
        <v>570.32000000000005</v>
      </c>
      <c r="D40" s="105">
        <v>340</v>
      </c>
      <c r="E40" s="104">
        <f>вихідна!C46/1000</f>
        <v>524.86914999999999</v>
      </c>
      <c r="F40" s="110">
        <f t="shared" si="0"/>
        <v>154.37327941176471</v>
      </c>
      <c r="G40" s="84">
        <f t="shared" ref="G40:G42" si="3">E40/C40*100</f>
        <v>92.030640692944303</v>
      </c>
      <c r="H40" s="82"/>
    </row>
    <row r="41" spans="1:9" ht="18.75" customHeight="1">
      <c r="A41" s="91" t="s">
        <v>47</v>
      </c>
      <c r="B41" s="90">
        <v>21081700</v>
      </c>
      <c r="C41" s="105">
        <v>320</v>
      </c>
      <c r="D41" s="105">
        <v>143.1</v>
      </c>
      <c r="E41" s="104">
        <f>вихідна!C47/1000</f>
        <v>280.09969999999998</v>
      </c>
      <c r="F41" s="110">
        <f t="shared" si="0"/>
        <v>195.73703703703706</v>
      </c>
      <c r="G41" s="84">
        <f t="shared" si="3"/>
        <v>87.531156249999995</v>
      </c>
      <c r="H41" s="82"/>
    </row>
    <row r="42" spans="1:9" ht="28.2" customHeight="1">
      <c r="A42" s="111" t="s">
        <v>46</v>
      </c>
      <c r="B42" s="90">
        <v>21081800</v>
      </c>
      <c r="C42" s="105">
        <v>140.22999999999999</v>
      </c>
      <c r="D42" s="105">
        <v>93.44</v>
      </c>
      <c r="E42" s="104">
        <f>вихідна!C48/1000</f>
        <v>51.121279999999999</v>
      </c>
      <c r="F42" s="110">
        <f t="shared" si="0"/>
        <v>54.710273972602742</v>
      </c>
      <c r="G42" s="84">
        <f t="shared" si="3"/>
        <v>36.455309134992511</v>
      </c>
      <c r="H42" s="82"/>
    </row>
    <row r="43" spans="1:9" ht="15" customHeight="1">
      <c r="A43" s="94" t="s">
        <v>45</v>
      </c>
      <c r="B43" s="90">
        <v>22000000</v>
      </c>
      <c r="C43" s="110">
        <f>C44+C45+C46+C47+C48+C49</f>
        <v>15910.020000000002</v>
      </c>
      <c r="D43" s="110">
        <f>D44+D45+D46+D47+D48+D49</f>
        <v>10218.325000000001</v>
      </c>
      <c r="E43" s="110">
        <f>E44+E45+E46+E47+E48+E49</f>
        <v>10741.713530000001</v>
      </c>
      <c r="F43" s="110">
        <f t="shared" si="0"/>
        <v>105.12205796938343</v>
      </c>
      <c r="G43" s="84">
        <f>E43/C43*100</f>
        <v>67.515399289252926</v>
      </c>
      <c r="H43" s="82"/>
    </row>
    <row r="44" spans="1:9" ht="37.950000000000003" customHeight="1">
      <c r="A44" s="109" t="s">
        <v>44</v>
      </c>
      <c r="B44" s="90">
        <v>22010300</v>
      </c>
      <c r="C44" s="103">
        <v>260.04000000000002</v>
      </c>
      <c r="D44" s="103">
        <v>169.28</v>
      </c>
      <c r="E44" s="103">
        <f>вихідна!C49/1000</f>
        <v>255.88</v>
      </c>
      <c r="F44" s="110">
        <f t="shared" si="0"/>
        <v>151.1578449905482</v>
      </c>
      <c r="G44" s="84">
        <f t="shared" ref="G44:G51" si="4">E44/C44*100</f>
        <v>98.400246115982142</v>
      </c>
      <c r="H44" s="82"/>
    </row>
    <row r="45" spans="1:9" ht="23.25" customHeight="1">
      <c r="A45" s="91" t="s">
        <v>93</v>
      </c>
      <c r="B45" s="90">
        <v>22012500</v>
      </c>
      <c r="C45" s="105">
        <v>12290.11</v>
      </c>
      <c r="D45" s="105">
        <v>8048.26</v>
      </c>
      <c r="E45" s="103">
        <f>вихідна!C50/1000</f>
        <v>8061.4458800000002</v>
      </c>
      <c r="F45" s="110">
        <f t="shared" si="0"/>
        <v>100.16383516437092</v>
      </c>
      <c r="G45" s="84">
        <f t="shared" si="4"/>
        <v>65.592951405642424</v>
      </c>
      <c r="H45" s="82"/>
    </row>
    <row r="46" spans="1:9" ht="41.25" customHeight="1">
      <c r="A46" s="109" t="s">
        <v>43</v>
      </c>
      <c r="B46" s="90">
        <v>22012600</v>
      </c>
      <c r="C46" s="105">
        <v>1580.11</v>
      </c>
      <c r="D46" s="105">
        <v>986.72</v>
      </c>
      <c r="E46" s="103">
        <f>вихідна!C51/1000</f>
        <v>1093.268</v>
      </c>
      <c r="F46" s="110">
        <f t="shared" si="0"/>
        <v>110.79820009729204</v>
      </c>
      <c r="G46" s="84">
        <f t="shared" si="4"/>
        <v>69.189360234414067</v>
      </c>
      <c r="H46" s="82"/>
    </row>
    <row r="47" spans="1:9" ht="49.2" customHeight="1">
      <c r="A47" s="109" t="s">
        <v>42</v>
      </c>
      <c r="B47" s="90">
        <v>22012900</v>
      </c>
      <c r="C47" s="105">
        <v>36.08</v>
      </c>
      <c r="D47" s="105">
        <v>18.399999999999999</v>
      </c>
      <c r="E47" s="103">
        <f>вихідна!C52/1000</f>
        <v>14.84</v>
      </c>
      <c r="F47" s="110">
        <f t="shared" si="0"/>
        <v>80.652173913043484</v>
      </c>
      <c r="G47" s="84">
        <f t="shared" si="4"/>
        <v>41.130820399113084</v>
      </c>
      <c r="H47" s="82"/>
    </row>
    <row r="48" spans="1:9" ht="34.950000000000003" customHeight="1">
      <c r="A48" s="108" t="s">
        <v>41</v>
      </c>
      <c r="B48" s="90">
        <v>22080400</v>
      </c>
      <c r="C48" s="105">
        <v>1600</v>
      </c>
      <c r="D48" s="105">
        <v>900</v>
      </c>
      <c r="E48" s="103">
        <f>вихідна!C54/1000</f>
        <v>1256.45427</v>
      </c>
      <c r="F48" s="110">
        <f t="shared" si="0"/>
        <v>139.60603</v>
      </c>
      <c r="G48" s="84">
        <f t="shared" si="4"/>
        <v>78.528391874999997</v>
      </c>
      <c r="H48" s="82"/>
    </row>
    <row r="49" spans="1:10" ht="33.6" customHeight="1">
      <c r="A49" s="91" t="s">
        <v>40</v>
      </c>
      <c r="B49" s="90">
        <v>22090000</v>
      </c>
      <c r="C49" s="105">
        <v>143.68</v>
      </c>
      <c r="D49" s="105">
        <v>95.665000000000006</v>
      </c>
      <c r="E49" s="104">
        <f>вихідна!C57/1000</f>
        <v>59.825379999999996</v>
      </c>
      <c r="F49" s="110">
        <f t="shared" si="0"/>
        <v>62.536329901217783</v>
      </c>
      <c r="G49" s="84">
        <f t="shared" si="4"/>
        <v>41.637931514476612</v>
      </c>
      <c r="H49" s="82"/>
    </row>
    <row r="50" spans="1:10" ht="26.4" customHeight="1">
      <c r="A50" s="92" t="s">
        <v>39</v>
      </c>
      <c r="B50" s="90">
        <v>24000000</v>
      </c>
      <c r="C50" s="105">
        <v>2540.7399999999998</v>
      </c>
      <c r="D50" s="105">
        <v>1360.48</v>
      </c>
      <c r="E50" s="104">
        <f>(вихідна!C58)/1000</f>
        <v>1898.23623</v>
      </c>
      <c r="F50" s="110">
        <f t="shared" si="0"/>
        <v>139.52694857697284</v>
      </c>
      <c r="G50" s="84">
        <f t="shared" si="4"/>
        <v>74.711943370828976</v>
      </c>
      <c r="H50" s="82"/>
    </row>
    <row r="51" spans="1:10" ht="39.6" customHeight="1">
      <c r="A51" s="92" t="s">
        <v>28</v>
      </c>
      <c r="B51" s="90">
        <v>30000000</v>
      </c>
      <c r="C51" s="104">
        <f>C52+C53</f>
        <v>7</v>
      </c>
      <c r="D51" s="104">
        <f>D52+D53</f>
        <v>4</v>
      </c>
      <c r="E51" s="104">
        <f>E52+E53</f>
        <v>5</v>
      </c>
      <c r="F51" s="110">
        <f t="shared" si="0"/>
        <v>125</v>
      </c>
      <c r="G51" s="84">
        <f t="shared" si="4"/>
        <v>71.428571428571431</v>
      </c>
      <c r="H51" s="82"/>
    </row>
    <row r="52" spans="1:10" ht="52.2" customHeight="1">
      <c r="A52" s="107" t="s">
        <v>38</v>
      </c>
      <c r="B52" s="90">
        <v>31010200</v>
      </c>
      <c r="C52" s="104">
        <v>7</v>
      </c>
      <c r="D52" s="104">
        <v>4</v>
      </c>
      <c r="E52" s="104">
        <f>вихідна!C59/1000</f>
        <v>5</v>
      </c>
      <c r="F52" s="110">
        <f t="shared" si="0"/>
        <v>125</v>
      </c>
      <c r="G52" s="84">
        <v>0</v>
      </c>
      <c r="H52" s="82"/>
      <c r="I52" s="82"/>
      <c r="J52" s="82"/>
    </row>
    <row r="53" spans="1:10" ht="30.6" customHeight="1">
      <c r="A53" s="106" t="s">
        <v>37</v>
      </c>
      <c r="B53" s="90">
        <v>31020000</v>
      </c>
      <c r="C53" s="105"/>
      <c r="D53" s="105"/>
      <c r="E53" s="104">
        <v>0</v>
      </c>
      <c r="F53" s="110"/>
      <c r="G53" s="84"/>
      <c r="H53" s="82"/>
    </row>
    <row r="54" spans="1:10" ht="38.4" customHeight="1" thickBot="1">
      <c r="A54" s="102" t="s">
        <v>36</v>
      </c>
      <c r="B54" s="101"/>
      <c r="C54" s="99">
        <f>SUM(C10,C35,C51)</f>
        <v>811846.50300000003</v>
      </c>
      <c r="D54" s="99">
        <f>SUM(D10,D35,D51)</f>
        <v>562711.34000000008</v>
      </c>
      <c r="E54" s="100">
        <f>SUM(E10,E35,E51)</f>
        <v>568012.05041000003</v>
      </c>
      <c r="F54" s="99">
        <f>E54/D54*100</f>
        <v>100.94199459531062</v>
      </c>
      <c r="G54" s="99">
        <f>E54/C54*100</f>
        <v>69.965448925509506</v>
      </c>
      <c r="H54" s="82"/>
    </row>
    <row r="55" spans="1:10" ht="34.950000000000003" customHeight="1">
      <c r="A55" s="145" t="s">
        <v>35</v>
      </c>
      <c r="B55" s="146"/>
      <c r="C55" s="146"/>
      <c r="D55" s="146"/>
      <c r="E55" s="146"/>
      <c r="F55" s="148"/>
      <c r="G55" s="149"/>
      <c r="H55" s="82"/>
    </row>
    <row r="56" spans="1:10" ht="24" customHeight="1">
      <c r="A56" s="98" t="s">
        <v>34</v>
      </c>
      <c r="B56" s="97">
        <v>100000</v>
      </c>
      <c r="C56" s="96">
        <f>SUM(C57:C57)</f>
        <v>330.65</v>
      </c>
      <c r="D56" s="96">
        <f>SUM(D57:D57)</f>
        <v>244.22</v>
      </c>
      <c r="E56" s="96">
        <f>E57</f>
        <v>270.33954</v>
      </c>
      <c r="F56" s="130">
        <f>E56/D56*100</f>
        <v>110.69508639751045</v>
      </c>
      <c r="G56" s="84">
        <f t="shared" ref="G56:G57" si="5">E56/C56*100</f>
        <v>81.760030243459852</v>
      </c>
      <c r="H56" s="82"/>
    </row>
    <row r="57" spans="1:10" ht="21" customHeight="1">
      <c r="A57" s="91" t="s">
        <v>33</v>
      </c>
      <c r="B57" s="90">
        <v>19010000</v>
      </c>
      <c r="C57" s="88">
        <v>330.65</v>
      </c>
      <c r="D57" s="88">
        <v>244.22</v>
      </c>
      <c r="E57" s="89">
        <f>(вихідна!C73+вихідна!C74+вихідна!C75+вихідна!C76)/1000</f>
        <v>270.33954</v>
      </c>
      <c r="F57" s="130">
        <f t="shared" ref="F57:F85" si="6">E57/D57*100</f>
        <v>110.69508639751045</v>
      </c>
      <c r="G57" s="84">
        <f t="shared" si="5"/>
        <v>81.760030243459852</v>
      </c>
      <c r="H57" s="82"/>
    </row>
    <row r="58" spans="1:10" ht="16.5" customHeight="1">
      <c r="A58" s="92" t="s">
        <v>32</v>
      </c>
      <c r="B58" s="90">
        <v>20000000</v>
      </c>
      <c r="C58" s="84">
        <f t="shared" ref="C58:D58" si="7">C59+C61+C62+C63+C60</f>
        <v>25723.732</v>
      </c>
      <c r="D58" s="84">
        <f t="shared" si="7"/>
        <v>17301.52133333333</v>
      </c>
      <c r="E58" s="84">
        <f>E59+E61+E62+E63+E60</f>
        <v>37979.942040000002</v>
      </c>
      <c r="F58" s="130">
        <f t="shared" si="6"/>
        <v>219.51793318213794</v>
      </c>
      <c r="G58" s="84">
        <f>E58/C58*100</f>
        <v>147.6455361920269</v>
      </c>
      <c r="H58" s="82"/>
    </row>
    <row r="59" spans="1:10" ht="35.4" customHeight="1">
      <c r="A59" s="91" t="s">
        <v>31</v>
      </c>
      <c r="B59" s="90">
        <v>21110000</v>
      </c>
      <c r="C59" s="88">
        <v>0</v>
      </c>
      <c r="D59" s="88">
        <v>0</v>
      </c>
      <c r="E59" s="88">
        <f>вихідна!C77/1000</f>
        <v>0</v>
      </c>
      <c r="F59" s="130"/>
      <c r="G59" s="95">
        <f>вихідна!C77/1000</f>
        <v>0</v>
      </c>
      <c r="H59" s="82"/>
    </row>
    <row r="60" spans="1:10" ht="40.200000000000003" customHeight="1">
      <c r="A60" s="91" t="s">
        <v>92</v>
      </c>
      <c r="B60" s="90">
        <v>24110900</v>
      </c>
      <c r="C60" s="88"/>
      <c r="D60" s="88"/>
      <c r="E60" s="88">
        <f>вихідна!C79/1000</f>
        <v>2.5544600000000002</v>
      </c>
      <c r="F60" s="130"/>
      <c r="G60" s="84"/>
      <c r="H60" s="82"/>
    </row>
    <row r="61" spans="1:10" ht="28.2" customHeight="1">
      <c r="A61" s="91" t="s">
        <v>87</v>
      </c>
      <c r="B61" s="90">
        <v>24170000</v>
      </c>
      <c r="C61" s="88">
        <v>456</v>
      </c>
      <c r="D61" s="88">
        <v>456</v>
      </c>
      <c r="E61" s="88">
        <f>вихідна!C80/1000</f>
        <v>456.06971999999996</v>
      </c>
      <c r="F61" s="130">
        <f t="shared" si="6"/>
        <v>100.01528947368421</v>
      </c>
      <c r="G61" s="84">
        <f>E61/C61*100</f>
        <v>100.01528947368421</v>
      </c>
      <c r="H61" s="82"/>
    </row>
    <row r="62" spans="1:10" ht="30" customHeight="1">
      <c r="A62" s="91" t="s">
        <v>30</v>
      </c>
      <c r="B62" s="90">
        <v>24062100</v>
      </c>
      <c r="C62" s="88">
        <v>45.38</v>
      </c>
      <c r="D62" s="88">
        <v>30.62</v>
      </c>
      <c r="E62" s="88">
        <f>вихідна!C78/1000</f>
        <v>86.480860000000007</v>
      </c>
      <c r="F62" s="130">
        <f t="shared" si="6"/>
        <v>282.43259307642063</v>
      </c>
      <c r="G62" s="84">
        <f t="shared" ref="G62:G74" si="8">E62/C62*100</f>
        <v>190.57042750110179</v>
      </c>
      <c r="H62" s="82"/>
    </row>
    <row r="63" spans="1:10" ht="15" customHeight="1">
      <c r="A63" s="91" t="s">
        <v>29</v>
      </c>
      <c r="B63" s="90">
        <v>25000000</v>
      </c>
      <c r="C63" s="88">
        <v>25222.351999999999</v>
      </c>
      <c r="D63" s="88">
        <f>C63/12*8</f>
        <v>16814.901333333331</v>
      </c>
      <c r="E63" s="89">
        <v>37434.837</v>
      </c>
      <c r="F63" s="130">
        <f t="shared" si="6"/>
        <v>222.62894237619076</v>
      </c>
      <c r="G63" s="84">
        <f t="shared" si="8"/>
        <v>148.41929491746052</v>
      </c>
      <c r="H63" s="82"/>
    </row>
    <row r="64" spans="1:10" ht="16.5" customHeight="1">
      <c r="A64" s="92" t="s">
        <v>28</v>
      </c>
      <c r="B64" s="90">
        <v>30000000</v>
      </c>
      <c r="C64" s="84">
        <f>SUM(C65:C66)</f>
        <v>14584.9</v>
      </c>
      <c r="D64" s="84">
        <f>SUM(D65:D66)</f>
        <v>9400</v>
      </c>
      <c r="E64" s="84">
        <f>E65+E66</f>
        <v>2018.5998400000001</v>
      </c>
      <c r="F64" s="130">
        <f t="shared" si="6"/>
        <v>21.474466382978726</v>
      </c>
      <c r="G64" s="84">
        <f t="shared" si="8"/>
        <v>13.840340626264149</v>
      </c>
      <c r="H64" s="82"/>
    </row>
    <row r="65" spans="1:10" ht="24" customHeight="1">
      <c r="A65" s="91" t="s">
        <v>27</v>
      </c>
      <c r="B65" s="90">
        <v>31030000</v>
      </c>
      <c r="C65" s="88">
        <v>300</v>
      </c>
      <c r="D65" s="88">
        <v>200</v>
      </c>
      <c r="E65" s="88">
        <f>вихідна!C87/1000</f>
        <v>366.90084000000002</v>
      </c>
      <c r="F65" s="130">
        <f t="shared" si="6"/>
        <v>183.45042000000001</v>
      </c>
      <c r="G65" s="84">
        <f t="shared" si="8"/>
        <v>122.30028</v>
      </c>
      <c r="H65" s="82"/>
    </row>
    <row r="66" spans="1:10" ht="14.4" customHeight="1">
      <c r="A66" s="91" t="s">
        <v>26</v>
      </c>
      <c r="B66" s="90">
        <v>33010000</v>
      </c>
      <c r="C66" s="88">
        <v>14284.9</v>
      </c>
      <c r="D66" s="88">
        <v>9200</v>
      </c>
      <c r="E66" s="88">
        <f>вихідна!C88/1000</f>
        <v>1651.6990000000001</v>
      </c>
      <c r="F66" s="130">
        <f t="shared" si="6"/>
        <v>17.953250000000001</v>
      </c>
      <c r="G66" s="84">
        <f t="shared" si="8"/>
        <v>11.562552065467733</v>
      </c>
      <c r="H66" s="82"/>
    </row>
    <row r="67" spans="1:10" ht="16.2" customHeight="1">
      <c r="A67" s="92" t="s">
        <v>25</v>
      </c>
      <c r="B67" s="90">
        <v>50000000</v>
      </c>
      <c r="C67" s="84">
        <f>C68</f>
        <v>3.4</v>
      </c>
      <c r="D67" s="84">
        <f>D68</f>
        <v>3.4</v>
      </c>
      <c r="E67" s="84">
        <f>E68</f>
        <v>6.8</v>
      </c>
      <c r="F67" s="130">
        <f t="shared" si="6"/>
        <v>200</v>
      </c>
      <c r="G67" s="84">
        <f t="shared" si="8"/>
        <v>200</v>
      </c>
      <c r="H67" s="82"/>
    </row>
    <row r="68" spans="1:10" ht="19.95" customHeight="1">
      <c r="A68" s="91" t="s">
        <v>24</v>
      </c>
      <c r="B68" s="90">
        <v>50110000</v>
      </c>
      <c r="C68" s="88">
        <v>3.4</v>
      </c>
      <c r="D68" s="88">
        <v>3.4</v>
      </c>
      <c r="E68" s="88">
        <f>вихідна!C92/1000</f>
        <v>6.8</v>
      </c>
      <c r="F68" s="130">
        <f t="shared" si="6"/>
        <v>200</v>
      </c>
      <c r="G68" s="84">
        <f t="shared" si="8"/>
        <v>200</v>
      </c>
      <c r="H68" s="82"/>
    </row>
    <row r="69" spans="1:10" ht="16.95" customHeight="1">
      <c r="A69" s="94" t="s">
        <v>21</v>
      </c>
      <c r="B69" s="90">
        <v>40000000</v>
      </c>
      <c r="C69" s="88">
        <f>C70+C73+C74</f>
        <v>26182.148000000001</v>
      </c>
      <c r="D69" s="88">
        <f>D70+D73+D74</f>
        <v>19641.130440000001</v>
      </c>
      <c r="E69" s="88">
        <f t="shared" ref="E69" si="9">E74+E73+E71</f>
        <v>10651.957</v>
      </c>
      <c r="F69" s="130">
        <f t="shared" si="6"/>
        <v>54.232912064505392</v>
      </c>
      <c r="G69" s="84">
        <f t="shared" si="8"/>
        <v>40.684045480149301</v>
      </c>
      <c r="H69" s="82"/>
    </row>
    <row r="70" spans="1:10" ht="16.95" customHeight="1">
      <c r="A70" s="91" t="s">
        <v>88</v>
      </c>
      <c r="B70" s="90">
        <v>41030000</v>
      </c>
      <c r="C70" s="88">
        <f>SUM(C71:C72)</f>
        <v>1448.6999999999998</v>
      </c>
      <c r="D70" s="88">
        <f t="shared" ref="D70:E70" si="10">SUM(D71:D72)</f>
        <v>1448.6999999999998</v>
      </c>
      <c r="E70" s="88">
        <f t="shared" si="10"/>
        <v>811.9</v>
      </c>
      <c r="F70" s="130">
        <f t="shared" si="6"/>
        <v>56.043349209636226</v>
      </c>
      <c r="G70" s="84">
        <f t="shared" si="8"/>
        <v>56.043349209636226</v>
      </c>
      <c r="H70" s="82"/>
    </row>
    <row r="71" spans="1:10" ht="16.95" customHeight="1">
      <c r="A71" s="91" t="s">
        <v>98</v>
      </c>
      <c r="B71" s="90">
        <v>41033900</v>
      </c>
      <c r="C71" s="88">
        <v>811.9</v>
      </c>
      <c r="D71" s="88">
        <v>811.9</v>
      </c>
      <c r="E71" s="88">
        <f>вихідна!C89/1000</f>
        <v>811.9</v>
      </c>
      <c r="F71" s="130">
        <f t="shared" si="6"/>
        <v>100</v>
      </c>
      <c r="G71" s="84">
        <f t="shared" si="8"/>
        <v>100</v>
      </c>
      <c r="H71" s="82"/>
    </row>
    <row r="72" spans="1:10" ht="31.8" customHeight="1">
      <c r="A72" s="137" t="s">
        <v>85</v>
      </c>
      <c r="B72" s="141">
        <v>41035400</v>
      </c>
      <c r="C72" s="142">
        <v>636.79999999999995</v>
      </c>
      <c r="D72" s="142">
        <v>636.79999999999995</v>
      </c>
      <c r="E72" s="139"/>
      <c r="F72" s="139"/>
      <c r="G72" s="139"/>
      <c r="H72" s="140"/>
      <c r="I72" s="140"/>
    </row>
    <row r="73" spans="1:10" ht="18" customHeight="1">
      <c r="A73" s="94" t="s">
        <v>95</v>
      </c>
      <c r="B73" s="90">
        <v>41053900</v>
      </c>
      <c r="C73" s="88">
        <v>80</v>
      </c>
      <c r="D73" s="88">
        <v>80</v>
      </c>
      <c r="E73" s="88"/>
      <c r="F73" s="130"/>
      <c r="G73" s="84"/>
      <c r="H73" s="82"/>
    </row>
    <row r="74" spans="1:10" ht="21" customHeight="1">
      <c r="A74" s="94" t="s">
        <v>100</v>
      </c>
      <c r="B74" s="90">
        <v>42020500</v>
      </c>
      <c r="C74" s="88">
        <v>24653.448</v>
      </c>
      <c r="D74" s="88">
        <v>18112.43044</v>
      </c>
      <c r="E74" s="88">
        <f>вихідна!C91/1000</f>
        <v>9840.0570000000007</v>
      </c>
      <c r="F74" s="130">
        <f t="shared" si="6"/>
        <v>54.327645495156418</v>
      </c>
      <c r="G74" s="84">
        <f t="shared" si="8"/>
        <v>39.91351230059179</v>
      </c>
      <c r="H74" s="82"/>
    </row>
    <row r="75" spans="1:10" ht="21.6" customHeight="1">
      <c r="A75" s="93" t="s">
        <v>23</v>
      </c>
      <c r="B75" s="86"/>
      <c r="C75" s="85">
        <f>C56+C58+C64+C67+C69</f>
        <v>66824.83</v>
      </c>
      <c r="D75" s="85">
        <f>D56+D58+D64+D67+D69</f>
        <v>46590.271773333334</v>
      </c>
      <c r="E75" s="85">
        <f>E56+E58+E64+E67+E69</f>
        <v>50927.63842000001</v>
      </c>
      <c r="F75" s="130">
        <f t="shared" si="6"/>
        <v>109.30959722185874</v>
      </c>
      <c r="G75" s="84">
        <f t="shared" ref="G75:G85" si="11">E75/C75*100</f>
        <v>76.210651669446833</v>
      </c>
      <c r="H75" s="82"/>
      <c r="I75" s="82"/>
      <c r="J75" s="82"/>
    </row>
    <row r="76" spans="1:10" ht="18.600000000000001" customHeight="1">
      <c r="A76" s="87" t="s">
        <v>22</v>
      </c>
      <c r="B76" s="86"/>
      <c r="C76" s="85">
        <f>C54+C75</f>
        <v>878671.33299999998</v>
      </c>
      <c r="D76" s="85">
        <f>D54+D75</f>
        <v>609301.6117733334</v>
      </c>
      <c r="E76" s="85">
        <f>E54+E75</f>
        <v>618939.68883</v>
      </c>
      <c r="F76" s="130">
        <f t="shared" si="6"/>
        <v>101.58182366014354</v>
      </c>
      <c r="G76" s="84">
        <f t="shared" si="11"/>
        <v>70.440409921738052</v>
      </c>
      <c r="H76" s="82"/>
    </row>
    <row r="77" spans="1:10" ht="18" customHeight="1">
      <c r="A77" s="92" t="s">
        <v>21</v>
      </c>
      <c r="B77" s="90">
        <v>40000000</v>
      </c>
      <c r="C77" s="84">
        <f>C79+C84+C78</f>
        <v>256122.639</v>
      </c>
      <c r="D77" s="84">
        <f>D79+D84+D78</f>
        <v>181359.408</v>
      </c>
      <c r="E77" s="84">
        <f>E79+E84+E78</f>
        <v>176739.75149</v>
      </c>
      <c r="F77" s="130">
        <f t="shared" si="6"/>
        <v>97.452761584885621</v>
      </c>
      <c r="G77" s="84">
        <f t="shared" si="11"/>
        <v>69.005907552748596</v>
      </c>
      <c r="H77" s="82"/>
    </row>
    <row r="78" spans="1:10" ht="24" customHeight="1">
      <c r="A78" s="91" t="s">
        <v>83</v>
      </c>
      <c r="B78" s="90">
        <v>41021400</v>
      </c>
      <c r="C78" s="88">
        <v>0</v>
      </c>
      <c r="D78" s="88"/>
      <c r="E78" s="88">
        <v>0</v>
      </c>
      <c r="F78" s="130"/>
      <c r="G78" s="84"/>
      <c r="H78" s="82"/>
    </row>
    <row r="79" spans="1:10" ht="18" customHeight="1">
      <c r="A79" s="91" t="s">
        <v>88</v>
      </c>
      <c r="B79" s="90">
        <v>41030000</v>
      </c>
      <c r="C79" s="89">
        <f>SUM(C80:C83)</f>
        <v>227359.3</v>
      </c>
      <c r="D79" s="89">
        <f>SUM(D80:D83)</f>
        <v>156832.29999999999</v>
      </c>
      <c r="E79" s="89">
        <f>SUM(E80:E83)</f>
        <v>156832.29999999999</v>
      </c>
      <c r="F79" s="130">
        <f t="shared" si="6"/>
        <v>100</v>
      </c>
      <c r="G79" s="84">
        <f t="shared" si="11"/>
        <v>68.979936162716896</v>
      </c>
      <c r="H79" s="82"/>
    </row>
    <row r="80" spans="1:10" ht="29.4" customHeight="1">
      <c r="A80" s="91" t="s">
        <v>85</v>
      </c>
      <c r="B80" s="90">
        <v>41035400</v>
      </c>
      <c r="C80" s="89">
        <v>939.6</v>
      </c>
      <c r="D80" s="89">
        <v>564</v>
      </c>
      <c r="E80" s="89">
        <f>вихідна!C61/1000</f>
        <v>564</v>
      </c>
      <c r="F80" s="130">
        <f t="shared" si="6"/>
        <v>100</v>
      </c>
      <c r="G80" s="84">
        <f t="shared" si="11"/>
        <v>60.025542784163477</v>
      </c>
      <c r="H80" s="82"/>
    </row>
    <row r="81" spans="1:10" ht="17.399999999999999" customHeight="1">
      <c r="A81" s="91" t="s">
        <v>98</v>
      </c>
      <c r="B81" s="90">
        <v>41033900</v>
      </c>
      <c r="C81" s="88">
        <v>212220.9</v>
      </c>
      <c r="D81" s="88">
        <v>142069.5</v>
      </c>
      <c r="E81" s="89">
        <f>вихідна!C60/1000</f>
        <v>142069.5</v>
      </c>
      <c r="F81" s="130">
        <f t="shared" si="6"/>
        <v>100</v>
      </c>
      <c r="G81" s="84">
        <f t="shared" si="11"/>
        <v>66.944160542152076</v>
      </c>
      <c r="H81" s="82"/>
    </row>
    <row r="82" spans="1:10" ht="47.4" customHeight="1">
      <c r="A82" s="137" t="s">
        <v>89</v>
      </c>
      <c r="B82" s="90">
        <v>41036000</v>
      </c>
      <c r="C82" s="88">
        <v>3465.8</v>
      </c>
      <c r="D82" s="88">
        <v>3465.8</v>
      </c>
      <c r="E82" s="89">
        <f>вихідна!C62/1000</f>
        <v>3465.8</v>
      </c>
      <c r="F82" s="130">
        <f t="shared" si="6"/>
        <v>100</v>
      </c>
      <c r="G82" s="84">
        <f t="shared" si="11"/>
        <v>100</v>
      </c>
      <c r="H82" s="82"/>
    </row>
    <row r="83" spans="1:10" ht="28.5" customHeight="1">
      <c r="A83" s="91" t="s">
        <v>86</v>
      </c>
      <c r="B83" s="90">
        <v>41036300</v>
      </c>
      <c r="C83" s="88">
        <v>10733</v>
      </c>
      <c r="D83" s="88">
        <v>10733</v>
      </c>
      <c r="E83" s="89">
        <f>вихідна!C63/1000</f>
        <v>10733</v>
      </c>
      <c r="F83" s="130">
        <f t="shared" si="6"/>
        <v>100</v>
      </c>
      <c r="G83" s="84">
        <f t="shared" si="11"/>
        <v>100</v>
      </c>
      <c r="H83" s="82"/>
    </row>
    <row r="84" spans="1:10" ht="18.600000000000001" customHeight="1">
      <c r="A84" s="91" t="s">
        <v>20</v>
      </c>
      <c r="B84" s="90">
        <v>41050000</v>
      </c>
      <c r="C84" s="88">
        <v>28763.339</v>
      </c>
      <c r="D84" s="88">
        <v>24527.108</v>
      </c>
      <c r="E84" s="89">
        <f>(вихідна!C65+вихідна!C66+вихідна!C67+вихідна!C68+вихідна!C70+вихідна!C69+вихідна!C64)/1000</f>
        <v>19907.451490000003</v>
      </c>
      <c r="F84" s="130">
        <f t="shared" si="6"/>
        <v>81.165098999849477</v>
      </c>
      <c r="G84" s="84">
        <f t="shared" si="11"/>
        <v>69.211197941935751</v>
      </c>
      <c r="H84" s="82"/>
    </row>
    <row r="85" spans="1:10" ht="24.6" customHeight="1" thickBot="1">
      <c r="A85" s="87" t="s">
        <v>19</v>
      </c>
      <c r="B85" s="86">
        <v>900101</v>
      </c>
      <c r="C85" s="120">
        <f>SUM(C54,C75,C77)</f>
        <v>1134793.9720000001</v>
      </c>
      <c r="D85" s="120">
        <f>SUM(D54,D75,D77)</f>
        <v>790661.01977333333</v>
      </c>
      <c r="E85" s="143">
        <f>SUM(E54,E75,E77)</f>
        <v>795679.44032000005</v>
      </c>
      <c r="F85" s="136">
        <f t="shared" si="6"/>
        <v>100.63471202211352</v>
      </c>
      <c r="G85" s="99">
        <f t="shared" si="11"/>
        <v>70.116643192743368</v>
      </c>
      <c r="H85" s="82"/>
      <c r="J85" s="80" t="s">
        <v>18</v>
      </c>
    </row>
    <row r="86" spans="1:10" ht="243.75" customHeight="1">
      <c r="E86" s="82"/>
      <c r="F86" s="82"/>
      <c r="G86" s="135"/>
    </row>
    <row r="87" spans="1:10" ht="25.5" customHeight="1">
      <c r="A87" s="144"/>
      <c r="B87" s="144"/>
      <c r="C87" s="144"/>
      <c r="D87" s="144"/>
      <c r="E87" s="144"/>
      <c r="F87" s="124"/>
      <c r="G87" s="83"/>
      <c r="H87" s="80" t="s">
        <v>17</v>
      </c>
    </row>
    <row r="88" spans="1:10" ht="13.5" customHeight="1">
      <c r="C88" s="82"/>
      <c r="D88" s="82"/>
      <c r="E88" s="80" t="s">
        <v>4</v>
      </c>
    </row>
    <row r="89" spans="1:10" ht="16.5" customHeight="1">
      <c r="H89" s="80" t="s">
        <v>16</v>
      </c>
    </row>
    <row r="91" spans="1:10">
      <c r="A91" s="81"/>
    </row>
    <row r="92" spans="1:10">
      <c r="A92" s="81"/>
    </row>
    <row r="93" spans="1:10">
      <c r="A93" s="81"/>
    </row>
    <row r="658" spans="2:2">
      <c r="B658" s="80" t="s">
        <v>18</v>
      </c>
    </row>
  </sheetData>
  <mergeCells count="13">
    <mergeCell ref="A1:E1"/>
    <mergeCell ref="A2:E2"/>
    <mergeCell ref="A3:E3"/>
    <mergeCell ref="A4:A7"/>
    <mergeCell ref="B4:B7"/>
    <mergeCell ref="D4:D5"/>
    <mergeCell ref="A87:E87"/>
    <mergeCell ref="A9:G9"/>
    <mergeCell ref="A55:G55"/>
    <mergeCell ref="C4:C7"/>
    <mergeCell ref="E4:E7"/>
    <mergeCell ref="G4:G7"/>
    <mergeCell ref="F4:F5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2" manualBreakCount="2">
    <brk id="34" max="8" man="1"/>
    <brk id="5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1"/>
  <sheetViews>
    <sheetView topLeftCell="A40" workbookViewId="0">
      <selection activeCell="B60" sqref="B60:D79"/>
    </sheetView>
  </sheetViews>
  <sheetFormatPr defaultRowHeight="13.2"/>
  <cols>
    <col min="1" max="1" width="14" customWidth="1"/>
    <col min="2" max="2" width="15.109375" customWidth="1"/>
    <col min="3" max="3" width="17.44140625" customWidth="1"/>
    <col min="4" max="4" width="14.44140625" customWidth="1"/>
    <col min="5" max="5" width="9.33203125" customWidth="1"/>
    <col min="6" max="6" width="12.109375" customWidth="1"/>
  </cols>
  <sheetData>
    <row r="1" spans="1:4" ht="12" customHeight="1">
      <c r="A1" s="73" t="s">
        <v>8</v>
      </c>
      <c r="B1" s="68" t="s">
        <v>9</v>
      </c>
      <c r="C1" s="69" t="s">
        <v>10</v>
      </c>
      <c r="D1" s="50"/>
    </row>
    <row r="2" spans="1:4" ht="13.2" customHeight="1">
      <c r="A2" s="74">
        <v>11010100</v>
      </c>
      <c r="B2" s="52">
        <v>79272.86</v>
      </c>
      <c r="C2" s="77">
        <v>274927882.29000002</v>
      </c>
      <c r="D2" s="62"/>
    </row>
    <row r="3" spans="1:4" ht="13.8">
      <c r="A3" s="74">
        <v>11010400</v>
      </c>
      <c r="B3" s="52"/>
      <c r="C3" s="77">
        <v>12055496.18</v>
      </c>
      <c r="D3" s="62"/>
    </row>
    <row r="4" spans="1:4" ht="13.8">
      <c r="A4" s="74">
        <v>11010500</v>
      </c>
      <c r="B4" s="52"/>
      <c r="C4" s="52">
        <v>7409448.2000000002</v>
      </c>
      <c r="D4" s="62"/>
    </row>
    <row r="5" spans="1:4" ht="13.8">
      <c r="A5" s="74">
        <v>11011300</v>
      </c>
      <c r="B5" s="51"/>
      <c r="C5" s="52">
        <v>135811.42000000001</v>
      </c>
      <c r="D5" s="62"/>
    </row>
    <row r="6" spans="1:4" ht="13.8">
      <c r="A6" s="74">
        <v>11020201</v>
      </c>
      <c r="B6" s="53"/>
      <c r="C6" s="52">
        <v>785691.99</v>
      </c>
      <c r="D6" s="59"/>
    </row>
    <row r="7" spans="1:4" ht="13.8">
      <c r="A7" s="74">
        <v>13010100</v>
      </c>
      <c r="B7" s="53"/>
      <c r="C7" s="52">
        <v>84056.05</v>
      </c>
      <c r="D7" s="59"/>
    </row>
    <row r="8" spans="1:4" ht="13.8">
      <c r="A8" s="74">
        <v>13010200</v>
      </c>
      <c r="B8" s="52"/>
      <c r="C8" s="52">
        <v>145001.23000000001</v>
      </c>
      <c r="D8" s="59"/>
    </row>
    <row r="9" spans="1:4" ht="13.8">
      <c r="A9" s="74">
        <v>13030100</v>
      </c>
      <c r="B9" s="53"/>
      <c r="C9" s="52">
        <v>84109.83</v>
      </c>
      <c r="D9" s="59"/>
    </row>
    <row r="10" spans="1:4" ht="13.8">
      <c r="A10" s="74">
        <v>13040100</v>
      </c>
      <c r="B10" s="53"/>
      <c r="C10" s="52">
        <v>82692</v>
      </c>
      <c r="D10" s="59"/>
    </row>
    <row r="11" spans="1:4" ht="13.8">
      <c r="A11" s="74">
        <v>14021900</v>
      </c>
      <c r="B11" s="52"/>
      <c r="C11" s="52">
        <v>4548114.4800000004</v>
      </c>
      <c r="D11" s="59"/>
    </row>
    <row r="12" spans="1:4" ht="13.8">
      <c r="A12" s="74">
        <v>14031900</v>
      </c>
      <c r="B12" s="52"/>
      <c r="C12" s="52">
        <v>29215161.460000001</v>
      </c>
      <c r="D12" s="59"/>
    </row>
    <row r="13" spans="1:4" ht="13.8">
      <c r="A13" s="74">
        <v>14040100</v>
      </c>
      <c r="B13" s="52"/>
      <c r="C13" s="52">
        <v>39608333.520000003</v>
      </c>
      <c r="D13" s="59"/>
    </row>
    <row r="14" spans="1:4" ht="13.8">
      <c r="A14" s="74">
        <v>14040200</v>
      </c>
      <c r="B14" s="52"/>
      <c r="C14" s="52">
        <v>12068949.640000001</v>
      </c>
      <c r="D14" s="59"/>
    </row>
    <row r="15" spans="1:4" ht="13.5" customHeight="1">
      <c r="A15" s="74">
        <v>18010100</v>
      </c>
      <c r="B15" s="51"/>
      <c r="C15" s="52">
        <v>39446.559999999998</v>
      </c>
      <c r="D15" s="59"/>
    </row>
    <row r="16" spans="1:4" ht="13.5" customHeight="1">
      <c r="A16" s="74">
        <v>18010200</v>
      </c>
      <c r="B16" s="52">
        <v>4434.75</v>
      </c>
      <c r="C16" s="52">
        <v>4571473.95</v>
      </c>
      <c r="D16" s="59"/>
    </row>
    <row r="17" spans="1:7" ht="13.5" customHeight="1">
      <c r="A17" s="74">
        <v>18010300</v>
      </c>
      <c r="B17" s="138"/>
      <c r="C17" s="52">
        <v>5300424.5</v>
      </c>
      <c r="D17" s="59"/>
      <c r="G17" s="44"/>
    </row>
    <row r="18" spans="1:7" ht="13.5" customHeight="1">
      <c r="A18" s="74">
        <v>18010400</v>
      </c>
      <c r="B18" s="52"/>
      <c r="C18" s="52">
        <v>8190207.96</v>
      </c>
      <c r="D18" s="59"/>
    </row>
    <row r="19" spans="1:7" ht="13.8">
      <c r="A19" s="74">
        <v>18010500</v>
      </c>
      <c r="B19" s="52"/>
      <c r="C19" s="52">
        <v>21825543.98</v>
      </c>
      <c r="D19" s="59"/>
    </row>
    <row r="20" spans="1:7" ht="13.8">
      <c r="A20" s="74">
        <v>18010600</v>
      </c>
      <c r="B20" s="52"/>
      <c r="C20" s="52">
        <v>14095092.720000001</v>
      </c>
      <c r="D20" s="59"/>
    </row>
    <row r="21" spans="1:7" ht="13.5" customHeight="1">
      <c r="A21" s="74">
        <v>18010700</v>
      </c>
      <c r="B21" s="138">
        <v>1842.87</v>
      </c>
      <c r="C21" s="52">
        <v>3905617.39</v>
      </c>
      <c r="D21" s="59"/>
    </row>
    <row r="22" spans="1:7" ht="13.5" customHeight="1">
      <c r="A22" s="74">
        <v>18010900</v>
      </c>
      <c r="B22" s="52"/>
      <c r="C22" s="52">
        <v>4648183.4400000004</v>
      </c>
      <c r="D22" s="59"/>
    </row>
    <row r="23" spans="1:7" ht="13.5" customHeight="1">
      <c r="A23" s="74">
        <v>18011000</v>
      </c>
      <c r="B23" s="53"/>
      <c r="C23" s="52">
        <v>2083.33</v>
      </c>
      <c r="D23" s="59"/>
    </row>
    <row r="24" spans="1:7" ht="13.5" customHeight="1">
      <c r="A24" s="74">
        <v>18011100</v>
      </c>
      <c r="B24" s="52"/>
      <c r="C24" s="52">
        <v>115680</v>
      </c>
      <c r="D24" s="59"/>
    </row>
    <row r="25" spans="1:7" ht="13.8">
      <c r="A25" s="74">
        <v>18020200</v>
      </c>
      <c r="B25" s="53"/>
      <c r="C25" s="52">
        <v>236800</v>
      </c>
      <c r="D25" s="59"/>
    </row>
    <row r="26" spans="1:7" ht="13.8">
      <c r="A26" s="74">
        <v>18030100</v>
      </c>
      <c r="B26" s="53"/>
      <c r="C26" s="52">
        <v>58028.86</v>
      </c>
      <c r="D26" s="59"/>
    </row>
    <row r="27" spans="1:7" ht="13.8">
      <c r="A27" s="74">
        <v>18030200</v>
      </c>
      <c r="B27" s="53"/>
      <c r="C27" s="52">
        <v>123393.95</v>
      </c>
      <c r="D27" s="59"/>
    </row>
    <row r="28" spans="1:7" ht="13.8">
      <c r="A28" s="74">
        <v>18050300</v>
      </c>
      <c r="B28" s="52"/>
      <c r="C28" s="52">
        <v>6846448.0499999998</v>
      </c>
      <c r="D28" s="59"/>
    </row>
    <row r="29" spans="1:7" ht="13.8">
      <c r="A29" s="74">
        <v>18050400</v>
      </c>
      <c r="B29" s="52">
        <v>50902.8</v>
      </c>
      <c r="C29" s="52">
        <v>102695494.41</v>
      </c>
      <c r="D29" s="59"/>
    </row>
    <row r="30" spans="1:7" ht="13.8">
      <c r="A30" s="74">
        <v>18050500</v>
      </c>
      <c r="B30" s="53"/>
      <c r="C30" s="52">
        <v>453122.13</v>
      </c>
      <c r="D30" s="59"/>
    </row>
    <row r="31" spans="1:7" ht="13.8">
      <c r="A31" s="74">
        <v>21010301</v>
      </c>
      <c r="B31" s="53"/>
      <c r="C31" s="52">
        <v>48660</v>
      </c>
      <c r="D31" s="59"/>
    </row>
    <row r="32" spans="1:7" ht="13.8">
      <c r="A32" s="74">
        <v>21080900</v>
      </c>
      <c r="B32" s="53"/>
      <c r="C32" s="51"/>
      <c r="D32" s="117"/>
    </row>
    <row r="33" spans="1:6" ht="13.8">
      <c r="A33" s="74">
        <v>21081100</v>
      </c>
      <c r="B33" s="53"/>
      <c r="C33" s="52">
        <v>204561</v>
      </c>
      <c r="D33" s="59"/>
    </row>
    <row r="34" spans="1:6" ht="13.8">
      <c r="A34" s="74">
        <v>21081500</v>
      </c>
      <c r="B34" s="53"/>
      <c r="C34" s="52">
        <v>524869.15</v>
      </c>
      <c r="D34" s="59"/>
    </row>
    <row r="35" spans="1:6" ht="13.8">
      <c r="A35" s="74">
        <v>21081700</v>
      </c>
      <c r="B35" s="53"/>
      <c r="C35" s="52">
        <v>280099.7</v>
      </c>
      <c r="D35" s="59"/>
    </row>
    <row r="36" spans="1:6" ht="13.8">
      <c r="A36" s="74">
        <v>21081800</v>
      </c>
      <c r="B36" s="51">
        <v>102</v>
      </c>
      <c r="C36" s="52">
        <v>51121.279999999999</v>
      </c>
      <c r="D36" s="59"/>
    </row>
    <row r="37" spans="1:6" ht="13.2" customHeight="1">
      <c r="A37" s="74">
        <v>22010300</v>
      </c>
      <c r="B37" s="51"/>
      <c r="C37" s="52">
        <v>255880</v>
      </c>
      <c r="D37" s="59"/>
    </row>
    <row r="38" spans="1:6" ht="13.8">
      <c r="A38" s="74">
        <v>22012500</v>
      </c>
      <c r="B38" s="52">
        <v>317.94</v>
      </c>
      <c r="C38" s="52">
        <v>8061445.8799999999</v>
      </c>
      <c r="D38" s="59"/>
    </row>
    <row r="39" spans="1:6" ht="13.8">
      <c r="A39" s="74">
        <v>22012600</v>
      </c>
      <c r="B39" s="52"/>
      <c r="C39" s="52">
        <v>1093268</v>
      </c>
      <c r="D39" s="59"/>
    </row>
    <row r="40" spans="1:6" ht="13.8">
      <c r="A40" s="74">
        <v>22012900</v>
      </c>
      <c r="B40" s="53"/>
      <c r="C40" s="52">
        <v>14840</v>
      </c>
      <c r="D40" s="59"/>
    </row>
    <row r="41" spans="1:6" ht="13.8">
      <c r="A41" s="74">
        <v>22080402</v>
      </c>
      <c r="B41" s="53"/>
      <c r="C41" s="52">
        <v>1256454.27</v>
      </c>
      <c r="D41" s="59"/>
    </row>
    <row r="42" spans="1:6" ht="13.8">
      <c r="A42" s="74">
        <v>22090100</v>
      </c>
      <c r="B42" s="51">
        <v>119</v>
      </c>
      <c r="C42" s="52">
        <v>59026.38</v>
      </c>
      <c r="D42" s="59"/>
    </row>
    <row r="43" spans="1:6" ht="13.8">
      <c r="A43" s="74">
        <v>22090400</v>
      </c>
      <c r="B43" s="51"/>
      <c r="C43" s="52">
        <v>799</v>
      </c>
      <c r="D43" s="59"/>
    </row>
    <row r="44" spans="1:6" ht="13.8">
      <c r="A44" s="74">
        <v>24060300</v>
      </c>
      <c r="B44" s="134"/>
      <c r="C44" s="52">
        <v>1898236.23</v>
      </c>
      <c r="D44" s="59"/>
    </row>
    <row r="45" spans="1:6" ht="13.8">
      <c r="A45" s="132">
        <v>31010200</v>
      </c>
      <c r="B45" s="51"/>
      <c r="C45" s="52">
        <v>5000</v>
      </c>
      <c r="D45" s="59"/>
    </row>
    <row r="46" spans="1:6" ht="13.5" customHeight="1">
      <c r="A46" s="23">
        <v>41033900</v>
      </c>
      <c r="B46" s="52"/>
      <c r="C46" s="52">
        <v>142069500</v>
      </c>
      <c r="D46" s="59"/>
    </row>
    <row r="47" spans="1:6" ht="13.5" customHeight="1">
      <c r="A47" s="23">
        <v>41035400</v>
      </c>
      <c r="B47" s="53"/>
      <c r="C47" s="52">
        <v>564000</v>
      </c>
      <c r="D47" s="63"/>
      <c r="F47" s="41"/>
    </row>
    <row r="48" spans="1:6" ht="13.5" customHeight="1">
      <c r="A48" s="131">
        <v>41036000</v>
      </c>
      <c r="B48" s="53"/>
      <c r="C48" s="52">
        <v>3465800</v>
      </c>
      <c r="D48" s="63"/>
      <c r="F48" s="41"/>
    </row>
    <row r="49" spans="1:7" ht="13.5" customHeight="1">
      <c r="A49" s="131">
        <v>41036300</v>
      </c>
      <c r="B49" s="53"/>
      <c r="C49" s="52">
        <v>10733000</v>
      </c>
      <c r="D49" s="63"/>
      <c r="F49" s="41"/>
    </row>
    <row r="50" spans="1:7" ht="13.5" customHeight="1">
      <c r="A50" s="131">
        <v>41050200</v>
      </c>
      <c r="B50" s="53"/>
      <c r="C50" s="52">
        <v>14159614</v>
      </c>
      <c r="D50" s="63"/>
      <c r="F50" s="41"/>
    </row>
    <row r="51" spans="1:7" ht="15.75" customHeight="1">
      <c r="A51" s="23">
        <v>41051000</v>
      </c>
      <c r="B51" s="52"/>
      <c r="C51" s="52">
        <v>723100</v>
      </c>
      <c r="D51" s="72"/>
    </row>
    <row r="52" spans="1:7" ht="15.75" customHeight="1">
      <c r="A52" s="23">
        <v>41051200</v>
      </c>
      <c r="B52" s="53"/>
      <c r="C52" s="52"/>
      <c r="D52" s="54"/>
      <c r="E52" s="50"/>
    </row>
    <row r="53" spans="1:7" ht="15.75" customHeight="1">
      <c r="A53" s="23">
        <v>41051400</v>
      </c>
      <c r="B53" s="78"/>
      <c r="C53" s="52"/>
      <c r="D53" s="54"/>
      <c r="E53" s="50"/>
    </row>
    <row r="54" spans="1:7" ht="13.5" customHeight="1">
      <c r="A54" s="23">
        <v>41053900</v>
      </c>
      <c r="B54" s="52"/>
      <c r="C54" s="52">
        <v>4673667.49</v>
      </c>
      <c r="D54" s="59"/>
    </row>
    <row r="55" spans="1:7" ht="13.5" customHeight="1">
      <c r="A55" s="23">
        <v>41057700</v>
      </c>
      <c r="B55" s="75"/>
      <c r="C55" s="75">
        <v>43920</v>
      </c>
      <c r="D55" s="59"/>
    </row>
    <row r="56" spans="1:7" ht="13.5" customHeight="1">
      <c r="A56" s="23">
        <v>41059300</v>
      </c>
      <c r="B56" s="119"/>
      <c r="C56" s="75">
        <v>307150</v>
      </c>
      <c r="D56" s="60"/>
    </row>
    <row r="57" spans="1:7" ht="14.25" customHeight="1">
      <c r="A57" s="5" t="s">
        <v>11</v>
      </c>
      <c r="B57" s="49"/>
      <c r="C57" s="56"/>
      <c r="D57" s="58"/>
    </row>
    <row r="58" spans="1:7" ht="25.5" customHeight="1">
      <c r="A58" s="6" t="s">
        <v>8</v>
      </c>
      <c r="B58" s="48">
        <f>SUM(B2:B57)</f>
        <v>136992.22</v>
      </c>
      <c r="C58" s="57">
        <f>SUM(C2:C57)</f>
        <v>744751801.89999998</v>
      </c>
      <c r="D58" s="129"/>
      <c r="E58" s="4" t="s">
        <v>4</v>
      </c>
      <c r="F58" s="4"/>
    </row>
    <row r="59" spans="1:7">
      <c r="A59" s="35"/>
      <c r="B59" s="64"/>
      <c r="C59" s="65"/>
      <c r="D59" s="60"/>
      <c r="E59" s="66"/>
      <c r="F59" s="4"/>
    </row>
    <row r="60" spans="1:7" ht="13.8">
      <c r="A60" s="42">
        <v>19010100</v>
      </c>
      <c r="B60" s="52"/>
      <c r="C60" s="52">
        <v>98013.21</v>
      </c>
      <c r="D60" s="59"/>
      <c r="E60" s="66"/>
      <c r="F60" s="4"/>
    </row>
    <row r="61" spans="1:7" ht="13.2" customHeight="1">
      <c r="A61">
        <v>19010200</v>
      </c>
      <c r="B61" s="75"/>
      <c r="C61" s="75">
        <v>144190.97</v>
      </c>
      <c r="D61" s="79"/>
      <c r="G61" s="47"/>
    </row>
    <row r="62" spans="1:7" ht="13.8">
      <c r="A62">
        <v>19010300</v>
      </c>
      <c r="B62" s="52"/>
      <c r="C62" s="52">
        <v>28135.360000000001</v>
      </c>
      <c r="D62" s="61"/>
    </row>
    <row r="63" spans="1:7" ht="13.8">
      <c r="A63">
        <v>19050200</v>
      </c>
      <c r="B63" s="52"/>
      <c r="C63" s="52"/>
      <c r="D63" s="61"/>
    </row>
    <row r="64" spans="1:7" ht="13.8">
      <c r="A64">
        <v>21110000</v>
      </c>
      <c r="B64" s="53"/>
      <c r="C64" s="52"/>
      <c r="D64" s="46"/>
    </row>
    <row r="65" spans="1:6" ht="13.8">
      <c r="A65">
        <v>24062100</v>
      </c>
      <c r="B65" s="52"/>
      <c r="C65" s="52">
        <v>86480.86</v>
      </c>
      <c r="D65" s="60"/>
    </row>
    <row r="66" spans="1:6" ht="13.8">
      <c r="A66">
        <v>24110900</v>
      </c>
      <c r="B66" s="78"/>
      <c r="C66" s="78">
        <v>2554.46</v>
      </c>
      <c r="D66" s="60"/>
    </row>
    <row r="67" spans="1:6" ht="13.8">
      <c r="A67">
        <v>24170000</v>
      </c>
      <c r="B67" s="118"/>
      <c r="C67" s="78">
        <v>456069.72</v>
      </c>
      <c r="D67" s="60"/>
    </row>
    <row r="68" spans="1:6" ht="13.8">
      <c r="A68" s="42">
        <v>25010100</v>
      </c>
      <c r="B68" s="52">
        <v>225</v>
      </c>
      <c r="C68" s="52">
        <v>9423730.6999999993</v>
      </c>
      <c r="D68" s="59"/>
    </row>
    <row r="69" spans="1:6" ht="13.8">
      <c r="A69">
        <v>25010200</v>
      </c>
      <c r="B69" s="53"/>
      <c r="C69" s="52">
        <v>4968</v>
      </c>
      <c r="D69" s="59"/>
    </row>
    <row r="70" spans="1:6" ht="13.8">
      <c r="A70" s="42">
        <v>25010300</v>
      </c>
      <c r="B70" s="53"/>
      <c r="C70" s="52">
        <v>1549687.99</v>
      </c>
      <c r="D70" s="59"/>
    </row>
    <row r="71" spans="1:6" ht="13.8">
      <c r="A71">
        <v>25010400</v>
      </c>
      <c r="B71" s="53"/>
      <c r="C71" s="52">
        <v>39356.449999999997</v>
      </c>
      <c r="D71" s="59"/>
    </row>
    <row r="72" spans="1:6" ht="13.8">
      <c r="A72" s="42">
        <v>25020100</v>
      </c>
      <c r="B72" s="53"/>
      <c r="C72" s="52">
        <v>25884426.190000001</v>
      </c>
      <c r="D72" s="59"/>
      <c r="F72" t="s">
        <v>94</v>
      </c>
    </row>
    <row r="73" spans="1:6" ht="13.8">
      <c r="A73" s="42">
        <v>25020200</v>
      </c>
      <c r="B73" s="52"/>
      <c r="C73" s="52">
        <v>533433.81000000006</v>
      </c>
      <c r="D73" s="59"/>
    </row>
    <row r="74" spans="1:6" ht="13.8">
      <c r="A74">
        <v>31030000</v>
      </c>
      <c r="B74" s="53"/>
      <c r="C74" s="52">
        <v>366900.84</v>
      </c>
      <c r="D74" s="79"/>
    </row>
    <row r="75" spans="1:6" ht="13.5" customHeight="1">
      <c r="A75">
        <v>33010100</v>
      </c>
      <c r="B75" s="52"/>
      <c r="C75" s="52">
        <v>1651699</v>
      </c>
      <c r="D75" s="62"/>
    </row>
    <row r="76" spans="1:6" ht="13.5" customHeight="1">
      <c r="A76">
        <v>41033900</v>
      </c>
      <c r="B76" s="77"/>
      <c r="C76" s="52">
        <v>811900</v>
      </c>
      <c r="D76" s="76"/>
    </row>
    <row r="77" spans="1:6" ht="13.5" customHeight="1">
      <c r="A77">
        <v>41051100</v>
      </c>
      <c r="B77" s="77"/>
      <c r="C77" s="52"/>
      <c r="D77" s="54"/>
    </row>
    <row r="78" spans="1:6" ht="13.5" customHeight="1">
      <c r="A78">
        <v>42020500</v>
      </c>
      <c r="B78" s="77"/>
      <c r="C78" s="52">
        <v>9840057</v>
      </c>
      <c r="D78" s="54"/>
    </row>
    <row r="79" spans="1:6" ht="13.8">
      <c r="A79">
        <v>50110000</v>
      </c>
      <c r="B79" s="52"/>
      <c r="C79" s="52">
        <v>6800</v>
      </c>
    </row>
    <row r="80" spans="1:6" ht="21">
      <c r="A80" s="5" t="s">
        <v>12</v>
      </c>
      <c r="B80" s="67">
        <f>SUM(B60:B79)</f>
        <v>225</v>
      </c>
      <c r="C80" s="67">
        <f>SUM(C60:C79)</f>
        <v>50928404.560000002</v>
      </c>
    </row>
    <row r="81" spans="1:6" ht="15.6" customHeight="1">
      <c r="A81" s="7"/>
      <c r="B81" s="17"/>
      <c r="C81" s="4"/>
    </row>
    <row r="82" spans="1:6" ht="16.2" customHeight="1"/>
    <row r="83" spans="1:6" ht="17.25" customHeight="1">
      <c r="E83" s="4"/>
      <c r="F83" s="4"/>
    </row>
    <row r="84" spans="1:6" ht="14.25" customHeight="1">
      <c r="B84" s="17"/>
    </row>
    <row r="85" spans="1:6" hidden="1"/>
    <row r="86" spans="1:6">
      <c r="B86" s="4"/>
    </row>
    <row r="88" spans="1:6">
      <c r="B88" s="4"/>
    </row>
    <row r="91" spans="1:6">
      <c r="B91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6"/>
  <sheetViews>
    <sheetView workbookViewId="0">
      <selection activeCell="F69" sqref="F69"/>
    </sheetView>
  </sheetViews>
  <sheetFormatPr defaultRowHeight="13.2"/>
  <cols>
    <col min="1" max="1" width="13.6640625" customWidth="1"/>
    <col min="2" max="2" width="14.88671875" customWidth="1"/>
    <col min="3" max="3" width="17.6640625" customWidth="1"/>
    <col min="4" max="4" width="11.109375" customWidth="1"/>
    <col min="5" max="5" width="14.44140625" customWidth="1"/>
    <col min="6" max="6" width="14.6640625" customWidth="1"/>
    <col min="7" max="7" width="15.33203125" customWidth="1"/>
  </cols>
  <sheetData>
    <row r="1" spans="1:7">
      <c r="B1" t="s">
        <v>6</v>
      </c>
    </row>
    <row r="2" spans="1:7" ht="12" customHeight="1">
      <c r="A2" s="166" t="s">
        <v>7</v>
      </c>
      <c r="B2" s="166"/>
      <c r="C2" s="166"/>
    </row>
    <row r="3" spans="1:7">
      <c r="B3" s="34">
        <v>45900</v>
      </c>
    </row>
    <row r="4" spans="1:7" ht="15" customHeight="1"/>
    <row r="5" spans="1:7" ht="12" customHeight="1">
      <c r="A5" s="1" t="s">
        <v>0</v>
      </c>
      <c r="B5" s="2" t="s">
        <v>1</v>
      </c>
      <c r="C5" s="3" t="s">
        <v>2</v>
      </c>
    </row>
    <row r="6" spans="1:7">
      <c r="A6" s="8">
        <v>11010100</v>
      </c>
      <c r="B6" s="9">
        <f>вдк!B2</f>
        <v>79272.86</v>
      </c>
      <c r="C6" s="10">
        <f>вдк!C2</f>
        <v>274927882.29000002</v>
      </c>
      <c r="E6" s="17"/>
      <c r="G6" s="17"/>
    </row>
    <row r="7" spans="1:7">
      <c r="A7" s="8">
        <v>11010400</v>
      </c>
      <c r="B7" s="9">
        <f>вдк!B3</f>
        <v>0</v>
      </c>
      <c r="C7" s="10">
        <f>вдк!C3</f>
        <v>12055496.18</v>
      </c>
    </row>
    <row r="8" spans="1:7">
      <c r="A8" s="8">
        <v>11010500</v>
      </c>
      <c r="B8" s="9">
        <f>вдк!B4</f>
        <v>0</v>
      </c>
      <c r="C8" s="10">
        <f>вдк!C4</f>
        <v>7409448.2000000002</v>
      </c>
    </row>
    <row r="9" spans="1:7">
      <c r="A9" s="8">
        <v>11011300</v>
      </c>
      <c r="B9" s="9">
        <f>вдк!B5</f>
        <v>0</v>
      </c>
      <c r="C9" s="27">
        <f>вдк!C5</f>
        <v>135811.42000000001</v>
      </c>
    </row>
    <row r="10" spans="1:7">
      <c r="A10" s="12">
        <v>11010000</v>
      </c>
      <c r="B10" s="13">
        <f>B7+B6+B8+B9</f>
        <v>79272.86</v>
      </c>
      <c r="C10" s="13">
        <f>C7+C6+C8+C9</f>
        <v>294528638.09000003</v>
      </c>
    </row>
    <row r="11" spans="1:7">
      <c r="A11" s="12">
        <v>11020201</v>
      </c>
      <c r="B11" s="13">
        <f>вдк!B6</f>
        <v>0</v>
      </c>
      <c r="C11" s="13">
        <f>вдк!C6</f>
        <v>785691.99</v>
      </c>
    </row>
    <row r="12" spans="1:7">
      <c r="A12" s="12">
        <v>11020000</v>
      </c>
      <c r="B12" s="13">
        <f>B11</f>
        <v>0</v>
      </c>
      <c r="C12" s="13">
        <f>C11</f>
        <v>785691.99</v>
      </c>
    </row>
    <row r="13" spans="1:7">
      <c r="A13" s="12">
        <v>13010100</v>
      </c>
      <c r="B13" s="13">
        <f>вдк!B7</f>
        <v>0</v>
      </c>
      <c r="C13" s="13">
        <f>вдк!C7</f>
        <v>84056.05</v>
      </c>
    </row>
    <row r="14" spans="1:7">
      <c r="A14" s="12">
        <v>13010200</v>
      </c>
      <c r="B14" s="13">
        <f>вдк!B8</f>
        <v>0</v>
      </c>
      <c r="C14" s="13">
        <f>вдк!C8</f>
        <v>145001.23000000001</v>
      </c>
      <c r="D14" s="17"/>
    </row>
    <row r="15" spans="1:7">
      <c r="A15" s="12">
        <v>13030100</v>
      </c>
      <c r="B15" s="13">
        <f>вдк!B9</f>
        <v>0</v>
      </c>
      <c r="C15" s="13">
        <f>вдк!C9</f>
        <v>84109.83</v>
      </c>
    </row>
    <row r="16" spans="1:7">
      <c r="A16" s="12">
        <v>13040100</v>
      </c>
      <c r="B16" s="13">
        <f>вдк!B10</f>
        <v>0</v>
      </c>
      <c r="C16" s="13">
        <f>вдк!C10</f>
        <v>82692</v>
      </c>
    </row>
    <row r="17" spans="1:3">
      <c r="A17" s="12">
        <v>14021900</v>
      </c>
      <c r="B17" s="13">
        <f>вдк!B11</f>
        <v>0</v>
      </c>
      <c r="C17" s="13">
        <f>вдк!C11</f>
        <v>4548114.4800000004</v>
      </c>
    </row>
    <row r="18" spans="1:3">
      <c r="A18" s="12">
        <v>14031900</v>
      </c>
      <c r="B18" s="13">
        <f>вдк!B12</f>
        <v>0</v>
      </c>
      <c r="C18" s="13">
        <f>вдк!C12</f>
        <v>29215161.460000001</v>
      </c>
    </row>
    <row r="19" spans="1:3">
      <c r="A19" s="12">
        <v>14040100</v>
      </c>
      <c r="B19" s="13">
        <f>вдк!B13</f>
        <v>0</v>
      </c>
      <c r="C19" s="13">
        <f>вдк!C13</f>
        <v>39608333.520000003</v>
      </c>
    </row>
    <row r="20" spans="1:3">
      <c r="A20" s="12">
        <v>14040200</v>
      </c>
      <c r="B20" s="13">
        <f>вдк!B14</f>
        <v>0</v>
      </c>
      <c r="C20" s="13">
        <f>вдк!C14</f>
        <v>12068949.640000001</v>
      </c>
    </row>
    <row r="21" spans="1:3">
      <c r="A21" s="12" t="s">
        <v>13</v>
      </c>
      <c r="B21" s="13">
        <f>B22+B23+B24+B25</f>
        <v>4434.75</v>
      </c>
      <c r="C21" s="13">
        <f>C22+C23+C24+C25</f>
        <v>18101552.969999999</v>
      </c>
    </row>
    <row r="22" spans="1:3">
      <c r="A22" s="12">
        <v>18010100</v>
      </c>
      <c r="B22" s="13">
        <f>вдк!B15</f>
        <v>0</v>
      </c>
      <c r="C22" s="13">
        <f>вдк!C15</f>
        <v>39446.559999999998</v>
      </c>
    </row>
    <row r="23" spans="1:3">
      <c r="A23" s="12">
        <v>18010200</v>
      </c>
      <c r="B23" s="13">
        <f>вдк!B16</f>
        <v>4434.75</v>
      </c>
      <c r="C23" s="13">
        <f>вдк!C16</f>
        <v>4571473.95</v>
      </c>
    </row>
    <row r="24" spans="1:3">
      <c r="A24" s="12">
        <v>18010300</v>
      </c>
      <c r="B24" s="13">
        <f>вдк!B17</f>
        <v>0</v>
      </c>
      <c r="C24" s="13">
        <f>вдк!C17</f>
        <v>5300424.5</v>
      </c>
    </row>
    <row r="25" spans="1:3">
      <c r="A25" s="12">
        <v>18010400</v>
      </c>
      <c r="B25" s="13">
        <f>вдк!B18</f>
        <v>0</v>
      </c>
      <c r="C25" s="13">
        <f>вдк!C18</f>
        <v>8190207.96</v>
      </c>
    </row>
    <row r="26" spans="1:3">
      <c r="A26" s="12" t="s">
        <v>14</v>
      </c>
      <c r="B26" s="13">
        <f>B27+B28+B29+B30</f>
        <v>1842.87</v>
      </c>
      <c r="C26" s="33">
        <f>SUM(C27:C30)</f>
        <v>44474437.530000001</v>
      </c>
    </row>
    <row r="27" spans="1:3">
      <c r="A27" s="8">
        <v>18010500</v>
      </c>
      <c r="B27" s="9">
        <f>вдк!B19</f>
        <v>0</v>
      </c>
      <c r="C27" s="9">
        <f>вдк!C19</f>
        <v>21825543.98</v>
      </c>
    </row>
    <row r="28" spans="1:3">
      <c r="A28" s="8">
        <v>18010600</v>
      </c>
      <c r="B28" s="9">
        <f>вдк!B20</f>
        <v>0</v>
      </c>
      <c r="C28" s="10">
        <f>вдк!C20</f>
        <v>14095092.720000001</v>
      </c>
    </row>
    <row r="29" spans="1:3" ht="13.5" customHeight="1">
      <c r="A29" s="8">
        <v>18010700</v>
      </c>
      <c r="B29" s="9">
        <f>вдк!B21</f>
        <v>1842.87</v>
      </c>
      <c r="C29" s="10">
        <f>вдк!C21</f>
        <v>3905617.39</v>
      </c>
    </row>
    <row r="30" spans="1:3">
      <c r="A30" s="8">
        <v>18010900</v>
      </c>
      <c r="B30" s="9">
        <f>вдк!B22</f>
        <v>0</v>
      </c>
      <c r="C30" s="32">
        <f>вдк!C22</f>
        <v>4648183.4400000004</v>
      </c>
    </row>
    <row r="31" spans="1:3">
      <c r="A31" s="8">
        <v>18011000</v>
      </c>
      <c r="B31" s="9">
        <f>вдк!B23</f>
        <v>0</v>
      </c>
      <c r="C31" s="71">
        <f>вдк!C23</f>
        <v>2083.33</v>
      </c>
    </row>
    <row r="32" spans="1:3">
      <c r="A32" s="8">
        <v>18011100</v>
      </c>
      <c r="B32" s="9">
        <f>вдк!B24</f>
        <v>0</v>
      </c>
      <c r="C32" s="27">
        <f>вдк!C24</f>
        <v>115680</v>
      </c>
    </row>
    <row r="33" spans="1:5">
      <c r="A33" s="29">
        <v>18010000</v>
      </c>
      <c r="B33" s="30">
        <f>B21+B26+B32</f>
        <v>6277.62</v>
      </c>
      <c r="C33" s="30">
        <f>C21+C26+C32</f>
        <v>62691670.5</v>
      </c>
    </row>
    <row r="34" spans="1:5">
      <c r="A34" s="12">
        <v>18020200</v>
      </c>
      <c r="B34" s="13">
        <f>вдк!B25</f>
        <v>0</v>
      </c>
      <c r="C34" s="14">
        <f>вдк!C25</f>
        <v>236800</v>
      </c>
    </row>
    <row r="35" spans="1:5">
      <c r="A35" s="12">
        <v>18020000</v>
      </c>
      <c r="B35" s="13">
        <f>B34</f>
        <v>0</v>
      </c>
      <c r="C35" s="14">
        <f>C34</f>
        <v>236800</v>
      </c>
    </row>
    <row r="36" spans="1:5">
      <c r="A36" s="12">
        <v>18030000</v>
      </c>
      <c r="B36" s="25">
        <f>B37+B38</f>
        <v>0</v>
      </c>
      <c r="C36" s="25">
        <f>C37+C38</f>
        <v>181422.81</v>
      </c>
    </row>
    <row r="37" spans="1:5">
      <c r="A37" s="12">
        <v>18030100</v>
      </c>
      <c r="B37" s="25">
        <f>вдк!B26</f>
        <v>0</v>
      </c>
      <c r="C37" s="14">
        <f>вдк!C26</f>
        <v>58028.86</v>
      </c>
    </row>
    <row r="38" spans="1:5">
      <c r="A38" s="12">
        <v>18030200</v>
      </c>
      <c r="B38" s="25">
        <f>вдк!B27</f>
        <v>0</v>
      </c>
      <c r="C38" s="14">
        <f>вдк!C27</f>
        <v>123393.95</v>
      </c>
    </row>
    <row r="39" spans="1:5">
      <c r="A39" s="12">
        <v>18050300</v>
      </c>
      <c r="B39" s="13">
        <f>вдк!B28</f>
        <v>0</v>
      </c>
      <c r="C39" s="14">
        <f>вдк!C28</f>
        <v>6846448.0499999998</v>
      </c>
      <c r="E39" s="17"/>
    </row>
    <row r="40" spans="1:5">
      <c r="A40" s="12">
        <v>18050400</v>
      </c>
      <c r="B40" s="13">
        <f>вдк!B29</f>
        <v>50902.8</v>
      </c>
      <c r="C40" s="14">
        <f>вдк!C29</f>
        <v>102695494.41</v>
      </c>
      <c r="E40" s="17"/>
    </row>
    <row r="41" spans="1:5">
      <c r="A41" s="12">
        <v>18050500</v>
      </c>
      <c r="B41" s="13">
        <f>вдк!B30</f>
        <v>0</v>
      </c>
      <c r="C41" s="14">
        <f>вдк!C30</f>
        <v>453122.13</v>
      </c>
      <c r="E41" s="17"/>
    </row>
    <row r="42" spans="1:5">
      <c r="A42" s="12">
        <v>18050000</v>
      </c>
      <c r="B42" s="13">
        <f>SUM(B39:B41)</f>
        <v>50902.8</v>
      </c>
      <c r="C42" s="13">
        <f>SUM(C39:C41)</f>
        <v>109995064.58999999</v>
      </c>
    </row>
    <row r="43" spans="1:5">
      <c r="A43" s="12">
        <v>21010301</v>
      </c>
      <c r="B43" s="13">
        <f>вдк!B31</f>
        <v>0</v>
      </c>
      <c r="C43" s="14">
        <f>вдк!C31</f>
        <v>48660</v>
      </c>
      <c r="D43" s="17"/>
    </row>
    <row r="44" spans="1:5">
      <c r="A44" s="12">
        <v>21080900</v>
      </c>
      <c r="B44" s="13">
        <f>вдк!B32</f>
        <v>0</v>
      </c>
      <c r="C44" s="14">
        <f>вдк!C32</f>
        <v>0</v>
      </c>
      <c r="D44" s="17"/>
    </row>
    <row r="45" spans="1:5">
      <c r="A45" s="12">
        <v>21081100</v>
      </c>
      <c r="B45" s="13">
        <f>вдк!B33</f>
        <v>0</v>
      </c>
      <c r="C45" s="15">
        <f>вдк!C33</f>
        <v>204561</v>
      </c>
    </row>
    <row r="46" spans="1:5">
      <c r="A46" s="12">
        <v>21081500</v>
      </c>
      <c r="B46" s="13">
        <f>вдк!B34</f>
        <v>0</v>
      </c>
      <c r="C46" s="14">
        <f>вдк!C34</f>
        <v>524869.15</v>
      </c>
    </row>
    <row r="47" spans="1:5">
      <c r="A47" s="12">
        <v>21081700</v>
      </c>
      <c r="B47" s="13">
        <f>вдк!B35</f>
        <v>0</v>
      </c>
      <c r="C47" s="14">
        <f>вдк!C35</f>
        <v>280099.7</v>
      </c>
    </row>
    <row r="48" spans="1:5">
      <c r="A48" s="12">
        <v>21081800</v>
      </c>
      <c r="B48" s="13">
        <f>вдк!B36</f>
        <v>102</v>
      </c>
      <c r="C48" s="14">
        <f>вдк!C36</f>
        <v>51121.279999999999</v>
      </c>
    </row>
    <row r="49" spans="1:7">
      <c r="A49" s="12">
        <v>22010300</v>
      </c>
      <c r="B49" s="13">
        <f>вдк!B37</f>
        <v>0</v>
      </c>
      <c r="C49" s="14">
        <f>вдк!C37</f>
        <v>255880</v>
      </c>
    </row>
    <row r="50" spans="1:7">
      <c r="A50" s="12">
        <v>22012500</v>
      </c>
      <c r="B50" s="13">
        <f>вдк!B38</f>
        <v>317.94</v>
      </c>
      <c r="C50" s="14">
        <f>вдк!C38</f>
        <v>8061445.8799999999</v>
      </c>
    </row>
    <row r="51" spans="1:7">
      <c r="A51" s="12">
        <v>22012600</v>
      </c>
      <c r="B51" s="13">
        <f>вдк!B39</f>
        <v>0</v>
      </c>
      <c r="C51" s="14">
        <f>вдк!C39</f>
        <v>1093268</v>
      </c>
    </row>
    <row r="52" spans="1:7">
      <c r="A52" s="12">
        <v>22012900</v>
      </c>
      <c r="B52" s="13">
        <f>вдк!B40</f>
        <v>0</v>
      </c>
      <c r="C52" s="14">
        <f>вдк!C40</f>
        <v>14840</v>
      </c>
    </row>
    <row r="53" spans="1:7">
      <c r="A53" s="12">
        <v>22080401</v>
      </c>
      <c r="B53" s="13">
        <f>вдк!B41</f>
        <v>0</v>
      </c>
      <c r="C53" s="14">
        <f>вдк!C41</f>
        <v>1256454.27</v>
      </c>
    </row>
    <row r="54" spans="1:7">
      <c r="A54" s="12">
        <v>22080400</v>
      </c>
      <c r="B54" s="13">
        <f>B53</f>
        <v>0</v>
      </c>
      <c r="C54" s="13">
        <f>C53</f>
        <v>1256454.27</v>
      </c>
    </row>
    <row r="55" spans="1:7">
      <c r="A55" s="8">
        <v>22090100</v>
      </c>
      <c r="B55" s="9">
        <f>вдк!B42</f>
        <v>119</v>
      </c>
      <c r="C55" s="10">
        <f>вдк!C42</f>
        <v>59026.38</v>
      </c>
    </row>
    <row r="56" spans="1:7">
      <c r="A56" s="8">
        <v>22090400</v>
      </c>
      <c r="B56" s="9">
        <f>вдк!B43</f>
        <v>0</v>
      </c>
      <c r="C56" s="10">
        <f>вдк!C43</f>
        <v>799</v>
      </c>
    </row>
    <row r="57" spans="1:7">
      <c r="A57" s="12">
        <v>22090000</v>
      </c>
      <c r="B57" s="13">
        <f>SUM(B55:B56)</f>
        <v>119</v>
      </c>
      <c r="C57" s="15">
        <f>SUM(C55:C56)</f>
        <v>59825.38</v>
      </c>
    </row>
    <row r="58" spans="1:7">
      <c r="A58" s="12">
        <v>24060300</v>
      </c>
      <c r="B58" s="13">
        <f>вдк!B44</f>
        <v>0</v>
      </c>
      <c r="C58" s="13">
        <f>вдк!C44</f>
        <v>1898236.23</v>
      </c>
    </row>
    <row r="59" spans="1:7">
      <c r="A59" s="55">
        <v>31010200</v>
      </c>
      <c r="B59" s="133">
        <f>вдк!B45</f>
        <v>0</v>
      </c>
      <c r="C59" s="133">
        <f>вдк!C45</f>
        <v>5000</v>
      </c>
    </row>
    <row r="60" spans="1:7">
      <c r="A60" s="28">
        <v>41033900</v>
      </c>
      <c r="B60" s="16">
        <f>вдк!B46</f>
        <v>0</v>
      </c>
      <c r="C60" s="16">
        <f>вдк!C46</f>
        <v>142069500</v>
      </c>
      <c r="D60" s="17"/>
      <c r="F60" s="17"/>
    </row>
    <row r="61" spans="1:7">
      <c r="A61" s="28">
        <v>41035400</v>
      </c>
      <c r="B61" s="16">
        <f>вдк!B47</f>
        <v>0</v>
      </c>
      <c r="C61" s="18">
        <f>вдк!C47</f>
        <v>564000</v>
      </c>
      <c r="D61" s="17"/>
      <c r="G61" s="17"/>
    </row>
    <row r="62" spans="1:7">
      <c r="A62" s="28">
        <v>41036000</v>
      </c>
      <c r="B62" s="19">
        <f>вдк!B48</f>
        <v>0</v>
      </c>
      <c r="C62" s="19">
        <f>вдк!C48</f>
        <v>3465800</v>
      </c>
      <c r="D62" s="17"/>
      <c r="G62" s="17"/>
    </row>
    <row r="63" spans="1:7">
      <c r="A63" s="28">
        <v>41036300</v>
      </c>
      <c r="B63" s="19">
        <f>вдк!B49</f>
        <v>0</v>
      </c>
      <c r="C63" s="19">
        <f>вдк!C49</f>
        <v>10733000</v>
      </c>
      <c r="D63" s="17"/>
      <c r="G63" s="17"/>
    </row>
    <row r="64" spans="1:7">
      <c r="A64" s="28">
        <v>41050200</v>
      </c>
      <c r="B64" s="19">
        <f>вдк!B50</f>
        <v>0</v>
      </c>
      <c r="C64" s="19">
        <f>вдк!C50</f>
        <v>14159614</v>
      </c>
      <c r="D64" s="17"/>
      <c r="G64" s="17"/>
    </row>
    <row r="65" spans="1:7">
      <c r="A65" s="28">
        <v>41051000</v>
      </c>
      <c r="B65" s="38">
        <f>вдк!B51</f>
        <v>0</v>
      </c>
      <c r="C65" s="19">
        <f>вдк!C51</f>
        <v>723100</v>
      </c>
      <c r="E65" s="4">
        <v>581788482</v>
      </c>
      <c r="F65" s="4">
        <f>C71-C60-C61-C62-C63-C64-C65-C68-C69-C70</f>
        <v>568012050.40999997</v>
      </c>
    </row>
    <row r="66" spans="1:7">
      <c r="A66" s="28">
        <v>41051200</v>
      </c>
      <c r="B66" s="19">
        <f>вдк!B52</f>
        <v>0</v>
      </c>
      <c r="C66" s="19">
        <f>вдк!C52</f>
        <v>0</v>
      </c>
      <c r="D66" s="17"/>
      <c r="E66" s="4">
        <f>E65-C60-C61-C62-C63-C64-C65-C67-C68-C69-C70</f>
        <v>405048730.50999999</v>
      </c>
      <c r="F66" s="4">
        <v>562711380</v>
      </c>
      <c r="G66" s="17"/>
    </row>
    <row r="67" spans="1:7">
      <c r="A67" s="28">
        <v>41051400</v>
      </c>
      <c r="B67" s="19">
        <f>вдк!B53</f>
        <v>0</v>
      </c>
      <c r="C67" s="19">
        <f>вдк!C53</f>
        <v>0</v>
      </c>
      <c r="D67" s="17"/>
      <c r="E67" s="4">
        <v>407011103</v>
      </c>
      <c r="F67" s="4"/>
    </row>
    <row r="68" spans="1:7">
      <c r="A68" s="28">
        <v>41053900</v>
      </c>
      <c r="B68" s="19">
        <f>вдк!B54</f>
        <v>0</v>
      </c>
      <c r="C68" s="19">
        <f>вдк!C54</f>
        <v>4673667.49</v>
      </c>
      <c r="E68" s="17">
        <f>E66-E67</f>
        <v>-1962372.4900000095</v>
      </c>
      <c r="F68" s="4">
        <f>F65-F66</f>
        <v>5300670.4099999666</v>
      </c>
      <c r="G68" s="4"/>
    </row>
    <row r="69" spans="1:7">
      <c r="A69" s="28">
        <v>41057700</v>
      </c>
      <c r="B69" s="19">
        <f>вдк!B55</f>
        <v>0</v>
      </c>
      <c r="C69" s="19">
        <f>вдк!C55</f>
        <v>43920</v>
      </c>
      <c r="G69" s="4"/>
    </row>
    <row r="70" spans="1:7">
      <c r="A70" s="28">
        <v>41059300</v>
      </c>
      <c r="B70" s="38">
        <f>вдк!B56</f>
        <v>0</v>
      </c>
      <c r="C70" s="38">
        <f>вдк!C56</f>
        <v>307150</v>
      </c>
      <c r="D70" s="28">
        <v>41050000</v>
      </c>
      <c r="E70" s="17">
        <f>C64+C65+C66+C67+C68+C69+C69:C70</f>
        <v>19907451.490000002</v>
      </c>
    </row>
    <row r="71" spans="1:7" ht="24.75" customHeight="1">
      <c r="A71" s="20" t="s">
        <v>3</v>
      </c>
      <c r="B71" s="21">
        <f>B10+B12+B20+B22+B23+B24+B25+B27+B28+B29+B30+B32+B35+B36+B42+B45+B47+B49+B50+B52+B54+B57+B58+B60+G58+B15+B51+B46+B70+B17+B18+B65+B66+B43+B14+B68+B13+F81+B19+B48+B44+B31+B67+B16+B63+B59+B61+B69+B62+B64</f>
        <v>136992.22</v>
      </c>
      <c r="C71" s="21">
        <f>C10+C12+C20+C22+C23+C24+C25+C27+C28+C29+C30+C32+C35+C36+C42+C45+C47+C49+C50+C52+C54+C57+C58+C60+H58+C15+C51+C46+C70+C17+C18+C65+C66+C43+C14+C68+C13+G81+C19+C48+C44+C31+C67+C16+C63+C59+C61+C69+C62+C64</f>
        <v>744751801.89999998</v>
      </c>
      <c r="D71" s="4"/>
      <c r="E71" s="4">
        <f>C71-C60-C65-C66-C68</f>
        <v>597285534.40999997</v>
      </c>
      <c r="F71" s="4"/>
      <c r="G71" s="4"/>
    </row>
    <row r="72" spans="1:7">
      <c r="A72" s="6" t="s">
        <v>0</v>
      </c>
      <c r="B72" s="22" t="s">
        <v>1</v>
      </c>
      <c r="C72" s="31" t="s">
        <v>15</v>
      </c>
      <c r="E72" s="4">
        <v>198902632</v>
      </c>
      <c r="F72" s="4"/>
    </row>
    <row r="73" spans="1:7" ht="13.8">
      <c r="A73" s="37">
        <v>19010101</v>
      </c>
      <c r="B73" s="52">
        <f>вдк!B60</f>
        <v>0</v>
      </c>
      <c r="C73" s="52">
        <f>вдк!C60</f>
        <v>98013.21</v>
      </c>
      <c r="F73" s="4"/>
    </row>
    <row r="74" spans="1:7" ht="13.8">
      <c r="A74" s="37">
        <v>19010201</v>
      </c>
      <c r="B74" s="52">
        <f>вдк!B61</f>
        <v>0</v>
      </c>
      <c r="C74" s="52">
        <f>вдк!C61</f>
        <v>144190.97</v>
      </c>
    </row>
    <row r="75" spans="1:7">
      <c r="A75" s="37">
        <v>19010301</v>
      </c>
      <c r="B75" s="38">
        <f>вдк!B62</f>
        <v>0</v>
      </c>
      <c r="C75" s="36">
        <f>вдк!C62</f>
        <v>28135.360000000001</v>
      </c>
      <c r="D75" s="4">
        <f>C73+C74+C75+C76</f>
        <v>270339.53999999998</v>
      </c>
    </row>
    <row r="76" spans="1:7">
      <c r="A76" s="55">
        <v>19050200</v>
      </c>
      <c r="B76" s="38">
        <f>вдк!B63</f>
        <v>0</v>
      </c>
      <c r="C76" s="36">
        <f>вдк!C63</f>
        <v>0</v>
      </c>
      <c r="D76" s="4"/>
      <c r="E76" s="4"/>
    </row>
    <row r="77" spans="1:7">
      <c r="A77" s="28">
        <v>21110000</v>
      </c>
      <c r="B77" s="39">
        <f>вдк!B64</f>
        <v>0</v>
      </c>
      <c r="C77" s="36">
        <f>вдк!C64</f>
        <v>0</v>
      </c>
      <c r="F77" s="4"/>
      <c r="G77" s="4"/>
    </row>
    <row r="78" spans="1:7">
      <c r="A78" s="37">
        <v>24062100</v>
      </c>
      <c r="B78" s="43">
        <f>вдк!B65</f>
        <v>0</v>
      </c>
      <c r="C78" s="43">
        <f>вдк!C65</f>
        <v>86480.86</v>
      </c>
      <c r="E78" s="4"/>
    </row>
    <row r="79" spans="1:7">
      <c r="A79" s="55">
        <v>24110900</v>
      </c>
      <c r="B79" s="43">
        <f>вдк!B66</f>
        <v>0</v>
      </c>
      <c r="C79" s="43">
        <f>вдк!C66</f>
        <v>2554.46</v>
      </c>
      <c r="E79" s="4"/>
    </row>
    <row r="80" spans="1:7">
      <c r="A80" s="55">
        <v>24170000</v>
      </c>
      <c r="B80" s="43">
        <f>вдк!B67</f>
        <v>0</v>
      </c>
      <c r="C80" s="43">
        <f>вдк!C67</f>
        <v>456069.72</v>
      </c>
      <c r="E80" t="s">
        <v>80</v>
      </c>
    </row>
    <row r="81" spans="1:6" ht="13.8">
      <c r="A81" s="28">
        <v>25010100</v>
      </c>
      <c r="B81" s="52">
        <f>вдк!B68</f>
        <v>225</v>
      </c>
      <c r="C81" s="52">
        <f>вдк!C68</f>
        <v>9423730.6999999993</v>
      </c>
    </row>
    <row r="82" spans="1:6">
      <c r="A82" s="28">
        <v>25010200</v>
      </c>
      <c r="B82" s="43">
        <f>вдк!B69</f>
        <v>0</v>
      </c>
      <c r="C82" s="43">
        <f>вдк!C69</f>
        <v>4968</v>
      </c>
    </row>
    <row r="83" spans="1:6">
      <c r="A83" s="28">
        <v>25010300</v>
      </c>
      <c r="B83" s="40">
        <f>вдк!B70</f>
        <v>0</v>
      </c>
      <c r="C83" s="36">
        <f>вдк!C70</f>
        <v>1549687.99</v>
      </c>
      <c r="E83" s="41"/>
    </row>
    <row r="84" spans="1:6" ht="13.8">
      <c r="A84" s="28">
        <v>25010400</v>
      </c>
      <c r="B84" s="45">
        <f>вдк!B71</f>
        <v>0</v>
      </c>
      <c r="C84" s="70">
        <f>вдк!C71</f>
        <v>39356.449999999997</v>
      </c>
    </row>
    <row r="85" spans="1:6" ht="13.8">
      <c r="A85" s="28">
        <v>25020100</v>
      </c>
      <c r="B85" s="52">
        <f>вдк!B72</f>
        <v>0</v>
      </c>
      <c r="C85" s="52">
        <f>вдк!C72</f>
        <v>25884426.190000001</v>
      </c>
      <c r="D85" s="62"/>
    </row>
    <row r="86" spans="1:6">
      <c r="A86" s="28">
        <v>25020200</v>
      </c>
      <c r="B86" s="40">
        <f>вдк!B73</f>
        <v>0</v>
      </c>
      <c r="C86" s="36">
        <f>вдк!C73</f>
        <v>533433.81000000006</v>
      </c>
    </row>
    <row r="87" spans="1:6">
      <c r="A87" s="37">
        <v>31030000</v>
      </c>
      <c r="B87" s="39">
        <f>вдк!B74</f>
        <v>0</v>
      </c>
      <c r="C87" s="36">
        <f>вдк!C74</f>
        <v>366900.84</v>
      </c>
    </row>
    <row r="88" spans="1:6">
      <c r="A88" s="37">
        <v>33010100</v>
      </c>
      <c r="B88" s="39">
        <f>вдк!B75</f>
        <v>0</v>
      </c>
      <c r="C88" s="36">
        <f>вдк!C75</f>
        <v>1651699</v>
      </c>
    </row>
    <row r="89" spans="1:6">
      <c r="A89" s="37">
        <v>41033300</v>
      </c>
      <c r="B89" s="39">
        <f>вдк!B76</f>
        <v>0</v>
      </c>
      <c r="C89" s="36">
        <f>вдк!C76</f>
        <v>811900</v>
      </c>
    </row>
    <row r="90" spans="1:6">
      <c r="A90" s="37">
        <v>41051100</v>
      </c>
      <c r="B90" s="39">
        <f>вдк!B77</f>
        <v>0</v>
      </c>
      <c r="C90" s="36">
        <f>вдк!C77</f>
        <v>0</v>
      </c>
    </row>
    <row r="91" spans="1:6">
      <c r="A91" s="37">
        <v>42020500</v>
      </c>
      <c r="B91" s="39">
        <f>вдк!B78</f>
        <v>0</v>
      </c>
      <c r="C91" s="36">
        <f>вдк!C78</f>
        <v>9840057</v>
      </c>
    </row>
    <row r="92" spans="1:6" s="11" customFormat="1">
      <c r="A92" s="37">
        <v>50110000</v>
      </c>
      <c r="B92" s="40">
        <f>вдк!B79</f>
        <v>0</v>
      </c>
      <c r="C92" s="36">
        <f>вдк!C79</f>
        <v>6800</v>
      </c>
      <c r="D92" s="23"/>
    </row>
    <row r="93" spans="1:6" ht="21">
      <c r="A93" s="5" t="s">
        <v>5</v>
      </c>
      <c r="B93" s="24">
        <f>SUM(B73:B92)</f>
        <v>225</v>
      </c>
      <c r="C93" s="24">
        <f>SUM(C73:C92)</f>
        <v>50928404.560000002</v>
      </c>
      <c r="D93" s="17"/>
      <c r="E93" s="26"/>
    </row>
    <row r="94" spans="1:6">
      <c r="B94" s="4"/>
      <c r="C94" s="4"/>
      <c r="E94" s="4"/>
      <c r="F94" s="4"/>
    </row>
    <row r="95" spans="1:6" ht="16.2" customHeight="1">
      <c r="B95" s="17">
        <f>B93+B71</f>
        <v>137217.22</v>
      </c>
      <c r="C95" s="17">
        <f>C93+C71</f>
        <v>795680206.46000004</v>
      </c>
      <c r="D95" s="4"/>
    </row>
    <row r="96" spans="1:6">
      <c r="B96" s="4"/>
      <c r="C96" s="4"/>
    </row>
    <row r="97" spans="2:3">
      <c r="C97" s="4"/>
    </row>
    <row r="98" spans="2:3">
      <c r="C98" s="4"/>
    </row>
    <row r="99" spans="2:3">
      <c r="B99" s="4"/>
      <c r="C99" s="4"/>
    </row>
    <row r="100" spans="2:3">
      <c r="C100" s="4"/>
    </row>
    <row r="101" spans="2:3">
      <c r="B101" s="4"/>
      <c r="C101" s="4"/>
    </row>
    <row r="102" spans="2:3">
      <c r="B102" s="4"/>
      <c r="C102" s="4"/>
    </row>
    <row r="103" spans="2:3">
      <c r="B103" s="4"/>
      <c r="C103" s="4"/>
    </row>
    <row r="104" spans="2:3">
      <c r="B104" s="4"/>
      <c r="C104" s="4"/>
    </row>
    <row r="105" spans="2:3">
      <c r="C105" s="4"/>
    </row>
    <row r="106" spans="2:3">
      <c r="C106" s="4"/>
    </row>
    <row r="107" spans="2:3">
      <c r="C107" s="4"/>
    </row>
    <row r="108" spans="2:3">
      <c r="C108" s="4"/>
    </row>
    <row r="109" spans="2:3">
      <c r="C109" s="4"/>
    </row>
    <row r="110" spans="2:3">
      <c r="C110" s="4"/>
    </row>
    <row r="111" spans="2:3">
      <c r="C111" s="4"/>
    </row>
    <row r="114" spans="2:3">
      <c r="C114" s="4"/>
    </row>
    <row r="120" spans="2:3">
      <c r="C120" s="4"/>
    </row>
    <row r="121" spans="2:3">
      <c r="B121" s="4"/>
      <c r="C121" s="4"/>
    </row>
    <row r="123" spans="2:3">
      <c r="B123" s="4"/>
      <c r="C123" s="4"/>
    </row>
    <row r="126" spans="2:3">
      <c r="B126" s="4"/>
      <c r="C126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4" sqref="A4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аналіз (2)</vt:lpstr>
      <vt:lpstr>вдк</vt:lpstr>
      <vt:lpstr>вихідна</vt:lpstr>
      <vt:lpstr>Лист1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лида ляшук</cp:lastModifiedBy>
  <cp:lastPrinted>2025-09-10T06:48:25Z</cp:lastPrinted>
  <dcterms:created xsi:type="dcterms:W3CDTF">2002-01-23T13:02:04Z</dcterms:created>
  <dcterms:modified xsi:type="dcterms:W3CDTF">2025-10-31T08:18:59Z</dcterms:modified>
</cp:coreProperties>
</file>