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A013EACA-CCDA-45B4-A51E-FC714C810C2A}" xr6:coauthVersionLast="45" xr6:coauthVersionMax="45" xr10:uidLastSave="{00000000-0000-0000-0000-000000000000}"/>
  <bookViews>
    <workbookView xWindow="0" yWindow="12" windowWidth="23040" windowHeight="12348" xr2:uid="{00000000-000D-0000-FFFF-FFFF00000000}"/>
  </bookViews>
  <sheets>
    <sheet name="аналіз (2)" sheetId="4" r:id="rId1"/>
    <sheet name="вдк" sheetId="1" r:id="rId2"/>
    <sheet name="вихідна" sheetId="2" r:id="rId3"/>
    <sheet name="Лист1" sheetId="5" r:id="rId4"/>
  </sheets>
  <definedNames>
    <definedName name="_xlnm.Print_Area" localSheetId="0">'аналіз (2)'!$A$1:$I$112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3" i="4" l="1"/>
  <c r="F73" i="4" s="1"/>
  <c r="C90" i="2"/>
  <c r="B90" i="2"/>
  <c r="B81" i="1"/>
  <c r="C81" i="1"/>
  <c r="G73" i="4" l="1"/>
  <c r="D71" i="4"/>
  <c r="C71" i="4"/>
  <c r="D64" i="4" l="1"/>
  <c r="D70" i="4" l="1"/>
  <c r="C70" i="4"/>
  <c r="B92" i="2" l="1"/>
  <c r="C64" i="2" l="1"/>
  <c r="B64" i="2"/>
  <c r="B58" i="1" l="1"/>
  <c r="C73" i="2" l="1"/>
  <c r="B77" i="2" l="1"/>
  <c r="B75" i="2" l="1"/>
  <c r="C62" i="2" l="1"/>
  <c r="E83" i="4" s="1"/>
  <c r="B62" i="2"/>
  <c r="F83" i="4" l="1"/>
  <c r="G83" i="4"/>
  <c r="B83" i="2"/>
  <c r="B82" i="2"/>
  <c r="C87" i="2"/>
  <c r="C81" i="2"/>
  <c r="B81" i="2"/>
  <c r="B73" i="2"/>
  <c r="C88" i="2"/>
  <c r="B88" i="2"/>
  <c r="C69" i="2" l="1"/>
  <c r="B69" i="2"/>
  <c r="B78" i="2" l="1"/>
  <c r="C78" i="2"/>
  <c r="D59" i="4" l="1"/>
  <c r="C59" i="4"/>
  <c r="C79" i="2"/>
  <c r="E61" i="4" s="1"/>
  <c r="B79" i="2"/>
  <c r="C82" i="2" l="1"/>
  <c r="C86" i="2" l="1"/>
  <c r="B86" i="2"/>
  <c r="C83" i="2" l="1"/>
  <c r="C59" i="2"/>
  <c r="E52" i="4" s="1"/>
  <c r="F52" i="4" s="1"/>
  <c r="B59" i="2"/>
  <c r="C80" i="4" l="1"/>
  <c r="D80" i="4"/>
  <c r="C63" i="2" l="1"/>
  <c r="E84" i="4" s="1"/>
  <c r="B63" i="2"/>
  <c r="G84" i="4" l="1"/>
  <c r="F84" i="4"/>
  <c r="D36" i="4"/>
  <c r="D43" i="4"/>
  <c r="D51" i="4"/>
  <c r="D21" i="4"/>
  <c r="D78" i="4"/>
  <c r="D68" i="4"/>
  <c r="D65" i="4"/>
  <c r="D56" i="4"/>
  <c r="C68" i="4"/>
  <c r="C51" i="4"/>
  <c r="D20" i="4" l="1"/>
  <c r="D10" i="4" s="1"/>
  <c r="D35" i="4"/>
  <c r="D76" i="4"/>
  <c r="D54" i="4" l="1"/>
  <c r="D86" i="4" s="1"/>
  <c r="C89" i="2"/>
  <c r="E72" i="4" s="1"/>
  <c r="E71" i="4" s="1"/>
  <c r="B89" i="2"/>
  <c r="G71" i="4" l="1"/>
  <c r="F71" i="4"/>
  <c r="D77" i="4"/>
  <c r="G72" i="4"/>
  <c r="F72" i="4"/>
  <c r="B20" i="2"/>
  <c r="C61" i="2" l="1"/>
  <c r="E81" i="4" s="1"/>
  <c r="F81" i="4" l="1"/>
  <c r="G81" i="4"/>
  <c r="C16" i="2" l="1"/>
  <c r="B16" i="2"/>
  <c r="C58" i="1"/>
  <c r="D50" i="1" s="1"/>
  <c r="E15" i="4" l="1"/>
  <c r="C78" i="4"/>
  <c r="G15" i="4" l="1"/>
  <c r="F15" i="4"/>
  <c r="C67" i="2"/>
  <c r="B67" i="2"/>
  <c r="C21" i="4" l="1"/>
  <c r="C20" i="4" s="1"/>
  <c r="C10" i="4" s="1"/>
  <c r="C36" i="4"/>
  <c r="C43" i="4"/>
  <c r="C56" i="4"/>
  <c r="C65" i="4"/>
  <c r="C76" i="4" l="1"/>
  <c r="C35" i="4"/>
  <c r="C54" i="4" s="1"/>
  <c r="C77" i="4" l="1"/>
  <c r="C86" i="4"/>
  <c r="B74" i="2" l="1"/>
  <c r="C74" i="2"/>
  <c r="C75" i="2"/>
  <c r="C91" i="2" l="1"/>
  <c r="B91" i="2"/>
  <c r="B61" i="2"/>
  <c r="B6" i="2"/>
  <c r="C6" i="2"/>
  <c r="B7" i="2"/>
  <c r="C7" i="2"/>
  <c r="B8" i="2"/>
  <c r="C8" i="2"/>
  <c r="B9" i="2"/>
  <c r="C9" i="2"/>
  <c r="B11" i="2"/>
  <c r="C11" i="2"/>
  <c r="B12" i="2"/>
  <c r="C12" i="2"/>
  <c r="B13" i="2"/>
  <c r="C13" i="2"/>
  <c r="B14" i="2"/>
  <c r="C14" i="2"/>
  <c r="B15" i="2"/>
  <c r="C15" i="2"/>
  <c r="B17" i="2"/>
  <c r="C17" i="2"/>
  <c r="B18" i="2"/>
  <c r="C18" i="2"/>
  <c r="B19" i="2"/>
  <c r="C19" i="2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E29" i="4" s="1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C42" i="2" l="1"/>
  <c r="E34" i="4" s="1"/>
  <c r="B42" i="2"/>
  <c r="E47" i="4"/>
  <c r="E46" i="4"/>
  <c r="E45" i="4"/>
  <c r="E44" i="4"/>
  <c r="E42" i="4"/>
  <c r="E41" i="4"/>
  <c r="E40" i="4"/>
  <c r="E39" i="4"/>
  <c r="E38" i="4"/>
  <c r="E37" i="4"/>
  <c r="E32" i="4"/>
  <c r="E31" i="4"/>
  <c r="E30" i="4"/>
  <c r="E28" i="4"/>
  <c r="E27" i="4"/>
  <c r="E26" i="4"/>
  <c r="E25" i="4"/>
  <c r="E24" i="4"/>
  <c r="E23" i="4"/>
  <c r="E22" i="4"/>
  <c r="E19" i="4"/>
  <c r="E18" i="4"/>
  <c r="F18" i="4" s="1"/>
  <c r="E17" i="4"/>
  <c r="E16" i="4"/>
  <c r="E14" i="4"/>
  <c r="E13" i="4"/>
  <c r="E12" i="4"/>
  <c r="C10" i="2"/>
  <c r="E11" i="4" s="1"/>
  <c r="B10" i="2"/>
  <c r="C36" i="2"/>
  <c r="C26" i="2"/>
  <c r="C21" i="2"/>
  <c r="B36" i="2"/>
  <c r="B26" i="2"/>
  <c r="B21" i="2"/>
  <c r="G30" i="4" l="1"/>
  <c r="F30" i="4"/>
  <c r="G37" i="4"/>
  <c r="F37" i="4"/>
  <c r="G47" i="4"/>
  <c r="F47" i="4"/>
  <c r="G12" i="4"/>
  <c r="F12" i="4"/>
  <c r="G13" i="4"/>
  <c r="F13" i="4"/>
  <c r="G14" i="4"/>
  <c r="F14" i="4"/>
  <c r="G31" i="4"/>
  <c r="F31" i="4"/>
  <c r="G17" i="4"/>
  <c r="F17" i="4"/>
  <c r="G44" i="4"/>
  <c r="F44" i="4"/>
  <c r="G16" i="4"/>
  <c r="F16" i="4"/>
  <c r="G18" i="4"/>
  <c r="G22" i="4"/>
  <c r="F22" i="4"/>
  <c r="G32" i="4"/>
  <c r="F32" i="4"/>
  <c r="G46" i="4"/>
  <c r="F46" i="4"/>
  <c r="G45" i="4"/>
  <c r="F45" i="4"/>
  <c r="G40" i="4"/>
  <c r="F40" i="4"/>
  <c r="G42" i="4"/>
  <c r="F42" i="4"/>
  <c r="G39" i="4"/>
  <c r="F39" i="4"/>
  <c r="G41" i="4"/>
  <c r="F41" i="4"/>
  <c r="G34" i="4"/>
  <c r="F34" i="4"/>
  <c r="G29" i="4"/>
  <c r="F29" i="4"/>
  <c r="G28" i="4"/>
  <c r="F28" i="4"/>
  <c r="G24" i="4"/>
  <c r="F24" i="4"/>
  <c r="G26" i="4"/>
  <c r="F26" i="4"/>
  <c r="E21" i="4"/>
  <c r="G23" i="4"/>
  <c r="F23" i="4"/>
  <c r="G25" i="4"/>
  <c r="F25" i="4"/>
  <c r="G27" i="4"/>
  <c r="F27" i="4"/>
  <c r="G19" i="4"/>
  <c r="F19" i="4"/>
  <c r="E36" i="4"/>
  <c r="E33" i="4"/>
  <c r="B33" i="2"/>
  <c r="C33" i="2"/>
  <c r="F11" i="4" l="1"/>
  <c r="G33" i="4"/>
  <c r="F33" i="4"/>
  <c r="G36" i="4"/>
  <c r="F36" i="4"/>
  <c r="G21" i="4"/>
  <c r="F21" i="4"/>
  <c r="E20" i="4"/>
  <c r="E10" i="4" s="1"/>
  <c r="G11" i="4"/>
  <c r="B93" i="2"/>
  <c r="G20" i="4" l="1"/>
  <c r="F20" i="4"/>
  <c r="G10" i="4"/>
  <c r="F10" i="4"/>
  <c r="C85" i="2"/>
  <c r="B85" i="2"/>
  <c r="C76" i="2" l="1"/>
  <c r="D75" i="2" s="1"/>
  <c r="B76" i="2"/>
  <c r="E58" i="4" l="1"/>
  <c r="E57" i="4"/>
  <c r="B84" i="2"/>
  <c r="G57" i="4" l="1"/>
  <c r="F57" i="4"/>
  <c r="E56" i="4"/>
  <c r="G56" i="4" l="1"/>
  <c r="F56" i="4"/>
  <c r="C68" i="2"/>
  <c r="B68" i="2"/>
  <c r="B65" i="2"/>
  <c r="B80" i="2"/>
  <c r="C80" i="2"/>
  <c r="E62" i="4" s="1"/>
  <c r="C84" i="2"/>
  <c r="C77" i="2"/>
  <c r="B87" i="2"/>
  <c r="C92" i="2"/>
  <c r="C93" i="2"/>
  <c r="C54" i="2"/>
  <c r="C55" i="2"/>
  <c r="C56" i="2"/>
  <c r="C58" i="2"/>
  <c r="C60" i="2"/>
  <c r="C70" i="2"/>
  <c r="C65" i="2"/>
  <c r="C66" i="2"/>
  <c r="B55" i="2"/>
  <c r="B56" i="2"/>
  <c r="B58" i="2"/>
  <c r="B60" i="2"/>
  <c r="B70" i="2"/>
  <c r="B66" i="2"/>
  <c r="E66" i="2" l="1"/>
  <c r="E68" i="2" s="1"/>
  <c r="E85" i="4"/>
  <c r="E70" i="2"/>
  <c r="F85" i="4"/>
  <c r="F62" i="4"/>
  <c r="G62" i="4"/>
  <c r="E75" i="4"/>
  <c r="E67" i="4"/>
  <c r="E66" i="4"/>
  <c r="E63" i="4"/>
  <c r="E69" i="4"/>
  <c r="E50" i="4"/>
  <c r="E82" i="4"/>
  <c r="G82" i="4" s="1"/>
  <c r="E48" i="4"/>
  <c r="G60" i="4"/>
  <c r="E60" i="4"/>
  <c r="E64" i="4"/>
  <c r="B54" i="2"/>
  <c r="C57" i="2"/>
  <c r="C94" i="2"/>
  <c r="B94" i="2"/>
  <c r="B57" i="2"/>
  <c r="E70" i="4" l="1"/>
  <c r="G70" i="4" s="1"/>
  <c r="G75" i="4"/>
  <c r="F75" i="4"/>
  <c r="G66" i="4"/>
  <c r="F66" i="4"/>
  <c r="F67" i="4"/>
  <c r="G67" i="4"/>
  <c r="B71" i="2"/>
  <c r="B96" i="2" s="1"/>
  <c r="C71" i="2"/>
  <c r="F65" i="2" s="1"/>
  <c r="F68" i="2" s="1"/>
  <c r="E59" i="4"/>
  <c r="F59" i="4" s="1"/>
  <c r="E80" i="4"/>
  <c r="F82" i="4"/>
  <c r="E65" i="4"/>
  <c r="G69" i="4"/>
  <c r="F69" i="4"/>
  <c r="G48" i="4"/>
  <c r="F48" i="4"/>
  <c r="G63" i="4"/>
  <c r="F63" i="4"/>
  <c r="G64" i="4"/>
  <c r="F64" i="4"/>
  <c r="G50" i="4"/>
  <c r="F50" i="4"/>
  <c r="E51" i="4"/>
  <c r="E68" i="4"/>
  <c r="E49" i="4"/>
  <c r="E43" i="4" s="1"/>
  <c r="G85" i="4"/>
  <c r="F70" i="4" l="1"/>
  <c r="C96" i="2"/>
  <c r="G51" i="4"/>
  <c r="F51" i="4"/>
  <c r="G65" i="4"/>
  <c r="F65" i="4"/>
  <c r="E78" i="4"/>
  <c r="F80" i="4"/>
  <c r="G80" i="4"/>
  <c r="G68" i="4"/>
  <c r="F68" i="4"/>
  <c r="G49" i="4"/>
  <c r="F49" i="4"/>
  <c r="G43" i="4"/>
  <c r="F43" i="4"/>
  <c r="E71" i="2"/>
  <c r="E76" i="4"/>
  <c r="G59" i="4"/>
  <c r="E35" i="4"/>
  <c r="G78" i="4" l="1"/>
  <c r="F78" i="4"/>
  <c r="G76" i="4"/>
  <c r="F76" i="4"/>
  <c r="G35" i="4"/>
  <c r="F35" i="4"/>
  <c r="E54" i="4"/>
  <c r="F54" i="4" l="1"/>
  <c r="G54" i="4"/>
  <c r="E86" i="4"/>
  <c r="F86" i="4" s="1"/>
  <c r="E77" i="4"/>
  <c r="G77" i="4" l="1"/>
  <c r="F77" i="4"/>
  <c r="G86" i="4"/>
</calcChain>
</file>

<file path=xl/sharedStrings.xml><?xml version="1.0" encoding="utf-8"?>
<sst xmlns="http://schemas.openxmlformats.org/spreadsheetml/2006/main" count="113" uniqueCount="102">
  <si>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</si>
  <si>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</si>
  <si>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</si>
  <si>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</si>
  <si>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</si>
  <si>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</si>
  <si>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</si>
  <si>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</si>
  <si>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</si>
  <si>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</si>
  <si>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</si>
  <si>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</si>
  <si>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</si>
  <si>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</si>
  <si>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</si>
  <si>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</si>
  <si>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</si>
  <si>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</si>
  <si>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</si>
  <si>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</si>
  <si>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</si>
  <si>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</si>
  <si>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</si>
  <si>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</si>
  <si>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</si>
  <si>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</si>
  <si>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</si>
  <si>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</si>
  <si>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</si>
  <si>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</si>
  <si>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</si>
  <si>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</si>
  <si>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</si>
  <si>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</si>
  <si>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</si>
  <si>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</si>
  <si>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</si>
  <si>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</si>
  <si>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</si>
  <si>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</si>
  <si>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</si>
  <si>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</si>
  <si>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</si>
  <si>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</si>
  <si>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</si>
  <si>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</si>
  <si>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</si>
  <si>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</si>
  <si>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</si>
  <si>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</si>
  <si>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</si>
  <si>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</si>
  <si>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</si>
  <si>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</si>
  <si>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</si>
  <si>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</si>
  <si>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</si>
  <si>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</si>
  <si>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</si>
  <si>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</si>
  <si>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</si>
  <si>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</si>
  <si>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</si>
  <si>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</si>
  <si>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</si>
  <si>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</si>
  <si>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</si>
  <si>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</si>
  <si>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</si>
  <si>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</si>
  <si>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</si>
  <si>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</si>
  <si>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</si>
  <si>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</si>
  <si>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</si>
  <si>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</si>
  <si>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</si>
  <si>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 xml:space="preserve">Фактично надійшло </t>
  </si>
  <si>
    <t>Код бюдж.    класиф.</t>
  </si>
  <si>
    <t xml:space="preserve"> виконання міського бюджету станом на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</si>
  <si>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</si>
  <si>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</si>
  <si>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</si>
  <si>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Рівень виконання до  плану на рік</t>
  </si>
  <si>
    <t>Додаткова дотація з державного бюджету місцевим бюджетам на здійснення повноважень органів місцевого свмаврядування</t>
  </si>
  <si>
    <t xml:space="preserve"> План надходжень  на 2025 рік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</si>
  <si>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</si>
  <si>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</si>
  <si>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</si>
  <si>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</si>
  <si>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</si>
  <si>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</si>
  <si>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</si>
  <si>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</si>
  <si>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</si>
  <si>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</si>
  <si>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</si>
  <si>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</si>
  <si>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 xml:space="preserve"> План надходжень  на січень-вересень 2025 року</t>
  </si>
  <si>
    <t>Рівень виконання до  плану на січень-вересень 2025 року</t>
  </si>
  <si>
    <t>Субвенції  з державного бюджету місцевим бюджетам</t>
  </si>
  <si>
    <t>01.10.2025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</si>
</sst>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2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1" fillId="0" borderId="0"/>
  </cellStyleXfs>
  <cellXfs count="164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0" fontId="3" fillId="0" borderId="0" xfId="0" applyFont="1"/>
    <xf numFmtId="0" fontId="3" fillId="0" borderId="4" xfId="0" applyFont="1" applyBorder="1"/>
    <xf numFmtId="2" fontId="3" fillId="0" borderId="5" xfId="0" applyNumberFormat="1" applyFont="1" applyBorder="1"/>
    <xf numFmtId="2" fontId="3" fillId="0" borderId="7" xfId="0" applyNumberFormat="1" applyFont="1" applyBorder="1"/>
    <xf numFmtId="2" fontId="3" fillId="0" borderId="6" xfId="0" applyNumberFormat="1" applyFont="1" applyBorder="1"/>
    <xf numFmtId="2" fontId="3" fillId="0" borderId="8" xfId="0" applyNumberFormat="1" applyFont="1" applyBorder="1"/>
    <xf numFmtId="2" fontId="0" fillId="0" borderId="0" xfId="0" applyNumberFormat="1"/>
    <xf numFmtId="2" fontId="3" fillId="0" borderId="9" xfId="0" applyNumberFormat="1" applyFont="1" applyBorder="1"/>
    <xf numFmtId="2" fontId="3" fillId="0" borderId="10" xfId="0" applyNumberFormat="1" applyFont="1" applyBorder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2" fillId="0" borderId="11" xfId="0" applyFont="1" applyBorder="1" applyAlignment="1">
      <alignment horizontal="center"/>
    </xf>
    <xf numFmtId="0" fontId="0" fillId="0" borderId="0" xfId="0" applyFont="1"/>
    <xf numFmtId="2" fontId="3" fillId="0" borderId="2" xfId="0" applyNumberFormat="1" applyFont="1" applyBorder="1"/>
    <xf numFmtId="2" fontId="3" fillId="0" borderId="0" xfId="0" applyNumberFormat="1" applyFont="1" applyBorder="1"/>
    <xf numFmtId="164" fontId="0" fillId="0" borderId="0" xfId="0" applyNumberFormat="1"/>
    <xf numFmtId="2" fontId="0" fillId="0" borderId="7" xfId="0" applyNumberFormat="1" applyBorder="1"/>
    <xf numFmtId="0" fontId="6" fillId="0" borderId="0" xfId="0" applyFont="1"/>
    <xf numFmtId="0" fontId="6" fillId="0" borderId="4" xfId="0" applyFont="1" applyBorder="1"/>
    <xf numFmtId="2" fontId="6" fillId="0" borderId="5" xfId="0" applyNumberFormat="1" applyFont="1" applyBorder="1"/>
    <xf numFmtId="0" fontId="2" fillId="0" borderId="11" xfId="0" quotePrefix="1" applyFont="1" applyBorder="1" applyAlignment="1">
      <alignment wrapText="1"/>
    </xf>
    <xf numFmtId="2" fontId="0" fillId="0" borderId="6" xfId="0" quotePrefix="1" applyNumberFormat="1" applyBorder="1"/>
    <xf numFmtId="2" fontId="3" fillId="0" borderId="5" xfId="0" quotePrefix="1" applyNumberFormat="1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2" fontId="3" fillId="0" borderId="1" xfId="0" applyNumberFormat="1" applyFont="1" applyBorder="1"/>
    <xf numFmtId="2" fontId="6" fillId="0" borderId="1" xfId="0" applyNumberFormat="1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2" fontId="12" fillId="0" borderId="1" xfId="0" applyNumberFormat="1" applyFont="1" applyBorder="1" applyAlignment="1">
      <alignment horizontal="right" vertical="top"/>
    </xf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0" fillId="0" borderId="1" xfId="0" applyNumberFormat="1" applyBorder="1" applyAlignment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2" fontId="9" fillId="0" borderId="1" xfId="0" applyNumberFormat="1" applyFon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2" fontId="8" fillId="0" borderId="1" xfId="0" applyNumberFormat="1" applyFont="1" applyBorder="1" applyAlignment="1">
      <alignment horizontal="right" vertical="top"/>
    </xf>
    <xf numFmtId="2" fontId="0" fillId="0" borderId="7" xfId="0" quotePrefix="1" applyNumberFormat="1" applyBorder="1"/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0" fontId="17" fillId="0" borderId="11" xfId="1" applyFont="1" applyBorder="1" applyAlignment="1">
      <alignment horizontal="left"/>
    </xf>
    <xf numFmtId="0" fontId="18" fillId="0" borderId="3" xfId="1" applyFont="1" applyBorder="1" applyAlignment="1">
      <alignment horizontal="center" wrapText="1"/>
    </xf>
    <xf numFmtId="164" fontId="19" fillId="0" borderId="11" xfId="1" applyNumberFormat="1" applyFont="1" applyBorder="1" applyAlignment="1">
      <alignment horizontal="center"/>
    </xf>
    <xf numFmtId="164" fontId="19" fillId="0" borderId="11" xfId="1" applyNumberFormat="1" applyFont="1" applyBorder="1" applyAlignment="1" applyProtection="1">
      <alignment horizontal="center"/>
      <protection locked="0"/>
    </xf>
    <xf numFmtId="0" fontId="20" fillId="0" borderId="11" xfId="1" applyFont="1" applyBorder="1" applyAlignment="1">
      <alignment horizontal="left"/>
    </xf>
    <xf numFmtId="0" fontId="21" fillId="0" borderId="3" xfId="1" applyFont="1" applyBorder="1" applyAlignment="1">
      <alignment horizontal="left" wrapText="1"/>
    </xf>
    <xf numFmtId="0" fontId="22" fillId="0" borderId="3" xfId="1" applyFont="1" applyBorder="1" applyAlignment="1">
      <alignment horizontal="center" wrapText="1"/>
    </xf>
    <xf numFmtId="0" fontId="15" fillId="0" borderId="3" xfId="1" applyFont="1" applyBorder="1" applyAlignment="1">
      <alignment horizontal="center" wrapText="1"/>
    </xf>
    <xf numFmtId="0" fontId="22" fillId="0" borderId="3" xfId="1" applyFont="1" applyBorder="1" applyAlignment="1">
      <alignment horizontal="left" wrapText="1"/>
    </xf>
    <xf numFmtId="164" fontId="15" fillId="0" borderId="1" xfId="1" applyNumberFormat="1" applyFont="1" applyBorder="1" applyAlignment="1">
      <alignment horizontal="center"/>
    </xf>
    <xf numFmtId="164" fontId="15" fillId="0" borderId="2" xfId="1" applyNumberFormat="1" applyFont="1" applyBorder="1" applyAlignment="1">
      <alignment horizontal="center" wrapText="1"/>
    </xf>
    <xf numFmtId="0" fontId="23" fillId="0" borderId="2" xfId="1" applyFont="1" applyBorder="1" applyAlignment="1">
      <alignment horizontal="center" wrapText="1"/>
    </xf>
    <xf numFmtId="0" fontId="22" fillId="0" borderId="1" xfId="1" applyFont="1" applyBorder="1" applyAlignment="1">
      <alignment horizontal="center" wrapText="1"/>
    </xf>
    <xf numFmtId="164" fontId="15" fillId="0" borderId="23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0" fontId="24" fillId="0" borderId="22" xfId="1" applyFont="1" applyBorder="1" applyAlignment="1">
      <alignment horizontal="left"/>
    </xf>
    <xf numFmtId="0" fontId="15" fillId="0" borderId="23" xfId="1" applyFont="1" applyBorder="1" applyAlignment="1">
      <alignment horizontal="center" wrapText="1"/>
    </xf>
    <xf numFmtId="164" fontId="19" fillId="0" borderId="11" xfId="1" applyNumberFormat="1" applyFont="1" applyBorder="1"/>
    <xf numFmtId="164" fontId="19" fillId="0" borderId="11" xfId="1" applyNumberFormat="1" applyFont="1" applyBorder="1" applyProtection="1">
      <protection locked="0"/>
    </xf>
    <xf numFmtId="164" fontId="19" fillId="0" borderId="11" xfId="1" applyNumberFormat="1" applyFont="1" applyBorder="1" applyAlignment="1">
      <alignment horizontal="right"/>
    </xf>
    <xf numFmtId="0" fontId="21" fillId="0" borderId="1" xfId="1" applyFont="1" applyBorder="1" applyAlignment="1">
      <alignment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164" fontId="15" fillId="0" borderId="11" xfId="1" applyNumberFormat="1" applyFont="1" applyBorder="1"/>
    <xf numFmtId="0" fontId="25" fillId="0" borderId="1" xfId="0" applyFont="1" applyBorder="1" applyAlignment="1">
      <alignment wrapText="1"/>
    </xf>
    <xf numFmtId="164" fontId="15" fillId="0" borderId="11" xfId="1" applyNumberFormat="1" applyFont="1" applyBorder="1" applyAlignment="1">
      <alignment horizontal="right"/>
    </xf>
    <xf numFmtId="0" fontId="26" fillId="0" borderId="3" xfId="1" applyFont="1" applyBorder="1" applyAlignment="1">
      <alignment horizontal="left" wrapText="1"/>
    </xf>
    <xf numFmtId="165" fontId="1" fillId="0" borderId="0" xfId="1" applyNumberFormat="1"/>
    <xf numFmtId="0" fontId="27" fillId="0" borderId="1" xfId="1" applyFont="1" applyBorder="1" applyAlignment="1">
      <alignment horizontal="center"/>
    </xf>
    <xf numFmtId="0" fontId="27" fillId="0" borderId="1" xfId="1" applyFont="1" applyBorder="1" applyAlignment="1">
      <alignment horizontal="center" vertical="justify"/>
    </xf>
    <xf numFmtId="2" fontId="12" fillId="0" borderId="0" xfId="0" applyNumberFormat="1" applyFont="1" applyBorder="1" applyAlignment="1">
      <alignment horizontal="right" vertical="top"/>
    </xf>
    <xf numFmtId="0" fontId="12" fillId="0" borderId="17" xfId="0" applyFont="1" applyBorder="1" applyAlignment="1">
      <alignment horizontal="right" vertical="top"/>
    </xf>
    <xf numFmtId="2" fontId="12" fillId="0" borderId="3" xfId="0" applyNumberFormat="1" applyFont="1" applyBorder="1" applyAlignment="1">
      <alignment horizontal="right" vertical="top"/>
    </xf>
    <xf numFmtId="164" fontId="16" fillId="0" borderId="23" xfId="1" applyNumberFormat="1" applyFont="1" applyBorder="1" applyAlignment="1">
      <alignment horizontal="center"/>
    </xf>
    <xf numFmtId="0" fontId="3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14" fontId="29" fillId="0" borderId="0" xfId="1" applyNumberFormat="1" applyFont="1" applyAlignment="1" applyProtection="1">
      <alignment horizontal="center"/>
      <protection locked="0"/>
    </xf>
    <xf numFmtId="0" fontId="4" fillId="0" borderId="0" xfId="1" applyFont="1"/>
    <xf numFmtId="0" fontId="0" fillId="0" borderId="2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4" xfId="0" applyBorder="1"/>
    <xf numFmtId="0" fontId="0" fillId="0" borderId="3" xfId="0" applyBorder="1"/>
    <xf numFmtId="4" fontId="0" fillId="0" borderId="15" xfId="0" applyNumberFormat="1" applyBorder="1" applyAlignment="1"/>
    <xf numFmtId="164" fontId="15" fillId="0" borderId="11" xfId="1" applyNumberFormat="1" applyFont="1" applyBorder="1" applyAlignment="1">
      <alignment horizontal="center" wrapText="1"/>
    </xf>
    <xf numFmtId="0" fontId="0" fillId="0" borderId="0" xfId="0" applyFont="1" applyFill="1" applyBorder="1"/>
    <xf numFmtId="0" fontId="0" fillId="0" borderId="15" xfId="0" applyFont="1" applyFill="1" applyBorder="1"/>
    <xf numFmtId="2" fontId="3" fillId="0" borderId="25" xfId="0" applyNumberFormat="1" applyFont="1" applyBorder="1"/>
    <xf numFmtId="164" fontId="12" fillId="0" borderId="1" xfId="0" applyNumberFormat="1" applyFont="1" applyBorder="1" applyAlignment="1">
      <alignment horizontal="right" vertical="top"/>
    </xf>
    <xf numFmtId="164" fontId="15" fillId="0" borderId="0" xfId="1" applyNumberFormat="1" applyFont="1" applyBorder="1" applyAlignment="1">
      <alignment horizontal="center"/>
    </xf>
    <xf numFmtId="164" fontId="15" fillId="0" borderId="23" xfId="1" applyNumberFormat="1" applyFont="1" applyBorder="1" applyAlignment="1">
      <alignment horizontal="center" wrapText="1"/>
    </xf>
    <xf numFmtId="0" fontId="21" fillId="0" borderId="26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right" vertical="top"/>
    </xf>
    <xf numFmtId="164" fontId="16" fillId="0" borderId="22" xfId="1" applyNumberFormat="1" applyFont="1" applyBorder="1" applyAlignment="1">
      <alignment horizontal="center"/>
    </xf>
    <xf numFmtId="0" fontId="23" fillId="0" borderId="26" xfId="0" applyFont="1" applyBorder="1" applyAlignment="1">
      <alignment horizontal="left" vertical="center" wrapText="1"/>
    </xf>
    <xf numFmtId="0" fontId="30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14" fontId="29" fillId="0" borderId="0" xfId="1" applyNumberFormat="1" applyFont="1" applyAlignment="1" applyProtection="1">
      <alignment horizontal="center"/>
      <protection locked="0"/>
    </xf>
    <xf numFmtId="0" fontId="28" fillId="0" borderId="17" xfId="1" applyFont="1" applyBorder="1" applyAlignment="1">
      <alignment horizontal="center"/>
    </xf>
    <xf numFmtId="0" fontId="28" fillId="0" borderId="24" xfId="1" applyFont="1" applyBorder="1" applyAlignment="1">
      <alignment horizontal="center"/>
    </xf>
    <xf numFmtId="0" fontId="28" fillId="0" borderId="3" xfId="1" applyFont="1" applyBorder="1" applyAlignment="1">
      <alignment horizontal="center"/>
    </xf>
    <xf numFmtId="0" fontId="3" fillId="0" borderId="17" xfId="1" applyFont="1" applyBorder="1" applyAlignment="1">
      <alignment horizontal="center" wrapText="1"/>
    </xf>
    <xf numFmtId="0" fontId="3" fillId="0" borderId="24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5" fillId="0" borderId="2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0" borderId="17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0" fillId="0" borderId="24" xfId="0" applyBorder="1"/>
    <xf numFmtId="0" fontId="0" fillId="0" borderId="3" xfId="0" applyBorder="1"/>
    <xf numFmtId="0" fontId="0" fillId="0" borderId="0" xfId="0" applyAlignment="1">
      <alignment horizontal="center"/>
    </xf>
  </cellXfs>
  <cellStyles count="4">
    <cellStyle name="Звичайний" xfId="0" builtinId="0"/>
    <cellStyle name="Звичайний 2" xfId="3" xr:uid="{00000000-0005-0000-0000-000000000000}"/>
    <cellStyle name="Обычный_Сводка" xfId="1" xr:uid="{00000000-0005-0000-0000-000002000000}"/>
    <cellStyle name="Фінансовий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59"/>
  <sheetViews>
    <sheetView tabSelected="1" view="pageBreakPreview" zoomScale="70" zoomScaleNormal="63" zoomScaleSheetLayoutView="70" workbookViewId="0">
      <selection activeCell="H54" sqref="H54"/>
    </sheetView>
  </sheetViews>
  <sheetFormatPr defaultColWidth="9.109375" defaultRowHeight="13.2"/>
  <cols>
    <col min="1" max="1" width="69.5546875" style="80" customWidth="1"/>
    <col min="2" max="2" width="9.6640625" style="80" customWidth="1"/>
    <col min="3" max="4" width="15.6640625" style="80" customWidth="1"/>
    <col min="5" max="5" width="17.5546875" style="80" customWidth="1"/>
    <col min="6" max="6" width="18.109375" style="80" customWidth="1"/>
    <col min="7" max="7" width="13.5546875" style="80" customWidth="1"/>
    <col min="8" max="8" width="8.44140625" style="80" customWidth="1"/>
    <col min="9" max="9" width="16.5546875" style="80" customWidth="1"/>
    <col min="10" max="16384" width="9.109375" style="80"/>
  </cols>
  <sheetData>
    <row r="1" spans="1:10" ht="24" customHeight="1">
      <c r="A1" s="141" t="s">
        <v>80</v>
      </c>
      <c r="B1" s="141"/>
      <c r="C1" s="141"/>
      <c r="D1" s="141"/>
      <c r="E1" s="141"/>
      <c r="F1" s="121"/>
    </row>
    <row r="2" spans="1:10" ht="18" customHeight="1">
      <c r="A2" s="142" t="s">
        <v>79</v>
      </c>
      <c r="B2" s="142"/>
      <c r="C2" s="142"/>
      <c r="D2" s="142"/>
      <c r="E2" s="142"/>
      <c r="F2" s="122"/>
    </row>
    <row r="3" spans="1:10" ht="15.75" customHeight="1">
      <c r="A3" s="143" t="s">
        <v>101</v>
      </c>
      <c r="B3" s="143"/>
      <c r="C3" s="143"/>
      <c r="D3" s="143"/>
      <c r="E3" s="143"/>
      <c r="F3" s="123"/>
    </row>
    <row r="4" spans="1:10" ht="12.75" customHeight="1">
      <c r="A4" s="144" t="s">
        <v>95</v>
      </c>
      <c r="B4" s="147" t="s">
        <v>78</v>
      </c>
      <c r="C4" s="147" t="s">
        <v>85</v>
      </c>
      <c r="D4" s="147" t="s">
        <v>98</v>
      </c>
      <c r="E4" s="159" t="s">
        <v>77</v>
      </c>
      <c r="F4" s="159" t="s">
        <v>99</v>
      </c>
      <c r="G4" s="159" t="s">
        <v>83</v>
      </c>
    </row>
    <row r="5" spans="1:10" ht="54" customHeight="1">
      <c r="A5" s="145"/>
      <c r="B5" s="148"/>
      <c r="C5" s="157"/>
      <c r="D5" s="150"/>
      <c r="E5" s="160"/>
      <c r="F5" s="150"/>
      <c r="G5" s="160"/>
    </row>
    <row r="6" spans="1:10" ht="3.75" hidden="1" customHeight="1">
      <c r="A6" s="145"/>
      <c r="B6" s="148"/>
      <c r="C6" s="150"/>
      <c r="D6" s="125"/>
      <c r="E6" s="161"/>
      <c r="F6" s="127"/>
      <c r="G6" s="161"/>
    </row>
    <row r="7" spans="1:10" ht="5.4" hidden="1" customHeight="1">
      <c r="A7" s="146"/>
      <c r="B7" s="149"/>
      <c r="C7" s="158"/>
      <c r="D7" s="126"/>
      <c r="E7" s="162"/>
      <c r="F7" s="128"/>
      <c r="G7" s="162"/>
    </row>
    <row r="8" spans="1:10" ht="11.4" customHeight="1">
      <c r="A8" s="116">
        <v>1</v>
      </c>
      <c r="B8" s="115">
        <v>2</v>
      </c>
      <c r="C8" s="115">
        <v>3</v>
      </c>
      <c r="D8" s="115">
        <v>4</v>
      </c>
      <c r="E8" s="115">
        <v>5</v>
      </c>
      <c r="F8" s="115">
        <v>6</v>
      </c>
      <c r="G8" s="115">
        <v>7</v>
      </c>
    </row>
    <row r="9" spans="1:10" ht="18" customHeight="1">
      <c r="A9" s="152" t="s">
        <v>76</v>
      </c>
      <c r="B9" s="153"/>
      <c r="C9" s="153"/>
      <c r="D9" s="153"/>
      <c r="E9" s="153"/>
      <c r="F9" s="153"/>
      <c r="G9" s="154"/>
    </row>
    <row r="10" spans="1:10" ht="16.2" customHeight="1">
      <c r="A10" s="92" t="s">
        <v>35</v>
      </c>
      <c r="B10" s="90">
        <v>10000000</v>
      </c>
      <c r="C10" s="110">
        <f>C11+C12+C13+C14+C16+C17+C18+C19+C20+C15</f>
        <v>797398.75299999991</v>
      </c>
      <c r="D10" s="110">
        <f>D11+D12+D13+D14+D16+D17+D18+D19+D20+D15</f>
        <v>614591.30700000015</v>
      </c>
      <c r="E10" s="110">
        <f>E11+E12+E13+E14+E16+E17+E18+E19+E20+E15</f>
        <v>617305.59360000002</v>
      </c>
      <c r="F10" s="110">
        <f>E10/D10*100</f>
        <v>100.44164090332632</v>
      </c>
      <c r="G10" s="84">
        <f>E10/C10*100</f>
        <v>77.414918355158264</v>
      </c>
      <c r="H10" s="114"/>
      <c r="I10" s="82"/>
    </row>
    <row r="11" spans="1:10" ht="15.6" customHeight="1">
      <c r="A11" s="94" t="s">
        <v>75</v>
      </c>
      <c r="B11" s="90">
        <v>11010000</v>
      </c>
      <c r="C11" s="105">
        <v>411588.08299999998</v>
      </c>
      <c r="D11" s="105">
        <v>329505.071</v>
      </c>
      <c r="E11" s="104">
        <f>вихідна!C10/1000</f>
        <v>331666.41778000002</v>
      </c>
      <c r="F11" s="110">
        <f t="shared" ref="F11:F52" si="0">E11/D11*100</f>
        <v>100.65593733457293</v>
      </c>
      <c r="G11" s="84">
        <f t="shared" ref="G11:G15" si="1">E11/C11*100</f>
        <v>80.582123603418339</v>
      </c>
      <c r="H11" s="82"/>
      <c r="I11" s="82"/>
      <c r="J11" s="114"/>
    </row>
    <row r="12" spans="1:10" ht="16.5" customHeight="1">
      <c r="A12" s="94" t="s">
        <v>74</v>
      </c>
      <c r="B12" s="90">
        <v>11020000</v>
      </c>
      <c r="C12" s="105">
        <v>700</v>
      </c>
      <c r="D12" s="105">
        <v>539.70000000000005</v>
      </c>
      <c r="E12" s="104">
        <f>(вихідна!C12)/1000</f>
        <v>785.69199000000003</v>
      </c>
      <c r="F12" s="110">
        <f t="shared" si="0"/>
        <v>145.57939410783769</v>
      </c>
      <c r="G12" s="84">
        <f t="shared" si="1"/>
        <v>112.24171285714286</v>
      </c>
      <c r="H12" s="82"/>
      <c r="I12" s="82"/>
    </row>
    <row r="13" spans="1:10" ht="22.2" customHeight="1">
      <c r="A13" s="94" t="s">
        <v>73</v>
      </c>
      <c r="B13" s="90">
        <v>13010000</v>
      </c>
      <c r="C13" s="105">
        <v>822.5</v>
      </c>
      <c r="D13" s="105">
        <v>522.87</v>
      </c>
      <c r="E13" s="104">
        <f>(вихідна!C14+вихідна!C13)/1000</f>
        <v>229.05728000000002</v>
      </c>
      <c r="F13" s="110">
        <f t="shared" si="0"/>
        <v>43.807692160575293</v>
      </c>
      <c r="G13" s="84">
        <f t="shared" si="1"/>
        <v>27.848909422492401</v>
      </c>
      <c r="H13" s="82"/>
      <c r="I13" s="82"/>
    </row>
    <row r="14" spans="1:10" ht="23.4" customHeight="1">
      <c r="A14" s="94" t="s">
        <v>72</v>
      </c>
      <c r="B14" s="90">
        <v>13030100</v>
      </c>
      <c r="C14" s="105">
        <v>91.15</v>
      </c>
      <c r="D14" s="105">
        <v>66.44</v>
      </c>
      <c r="E14" s="104">
        <f>вихідна!C15/1000</f>
        <v>84.109830000000002</v>
      </c>
      <c r="F14" s="110">
        <f t="shared" si="0"/>
        <v>126.59516857314873</v>
      </c>
      <c r="G14" s="84">
        <f t="shared" si="1"/>
        <v>92.27628085573231</v>
      </c>
      <c r="H14" s="82"/>
      <c r="I14" s="82"/>
    </row>
    <row r="15" spans="1:10" ht="23.4" customHeight="1">
      <c r="A15" s="94" t="s">
        <v>82</v>
      </c>
      <c r="B15" s="90">
        <v>13040100</v>
      </c>
      <c r="C15" s="105">
        <v>110.25</v>
      </c>
      <c r="D15" s="105">
        <v>82.68</v>
      </c>
      <c r="E15" s="104">
        <f>вихідна!C16/1000</f>
        <v>82.691999999999993</v>
      </c>
      <c r="F15" s="110">
        <f t="shared" si="0"/>
        <v>100.01451378809867</v>
      </c>
      <c r="G15" s="84">
        <f t="shared" si="1"/>
        <v>75.004081632653055</v>
      </c>
      <c r="H15" s="82"/>
      <c r="I15" s="82"/>
    </row>
    <row r="16" spans="1:10" ht="27" customHeight="1">
      <c r="A16" s="94" t="s">
        <v>71</v>
      </c>
      <c r="B16" s="90">
        <v>14021900</v>
      </c>
      <c r="C16" s="105">
        <v>6700.61</v>
      </c>
      <c r="D16" s="105">
        <v>5297.85</v>
      </c>
      <c r="E16" s="104">
        <f>вихідна!C17/1000</f>
        <v>4758.7027600000001</v>
      </c>
      <c r="F16" s="110">
        <f t="shared" si="0"/>
        <v>89.823282274885088</v>
      </c>
      <c r="G16" s="84">
        <f t="shared" ref="G16:G37" si="2">E16/C16*100</f>
        <v>71.01894842409871</v>
      </c>
      <c r="H16" s="82"/>
      <c r="I16" s="82"/>
    </row>
    <row r="17" spans="1:9" ht="30" customHeight="1">
      <c r="A17" s="94" t="s">
        <v>70</v>
      </c>
      <c r="B17" s="90">
        <v>14031900</v>
      </c>
      <c r="C17" s="105">
        <v>40511.620000000003</v>
      </c>
      <c r="D17" s="105">
        <v>33220.961000000003</v>
      </c>
      <c r="E17" s="104">
        <f>вихідна!C18/1000</f>
        <v>34318.288079999998</v>
      </c>
      <c r="F17" s="110">
        <f t="shared" si="0"/>
        <v>103.30311660761409</v>
      </c>
      <c r="G17" s="84">
        <f t="shared" si="2"/>
        <v>84.712208694690545</v>
      </c>
      <c r="H17" s="82"/>
      <c r="I17" s="82"/>
    </row>
    <row r="18" spans="1:9" ht="66" customHeight="1">
      <c r="A18" s="94" t="s">
        <v>91</v>
      </c>
      <c r="B18" s="90">
        <v>14040100</v>
      </c>
      <c r="C18" s="105">
        <v>54510.23</v>
      </c>
      <c r="D18" s="105">
        <v>44192.51</v>
      </c>
      <c r="E18" s="104">
        <f>вихідна!C19/1000</f>
        <v>44740.259030000001</v>
      </c>
      <c r="F18" s="110">
        <f>E18/D18*100</f>
        <v>101.23946123449426</v>
      </c>
      <c r="G18" s="84">
        <f t="shared" si="2"/>
        <v>82.076812058947468</v>
      </c>
      <c r="H18" s="82"/>
    </row>
    <row r="19" spans="1:9" ht="34.950000000000003" customHeight="1">
      <c r="A19" s="94" t="s">
        <v>92</v>
      </c>
      <c r="B19" s="90">
        <v>14040200</v>
      </c>
      <c r="C19" s="105">
        <v>20498.96</v>
      </c>
      <c r="D19" s="105">
        <v>15155.53</v>
      </c>
      <c r="E19" s="104">
        <f>вихідна!C20/1000</f>
        <v>14204.09431</v>
      </c>
      <c r="F19" s="110">
        <f t="shared" si="0"/>
        <v>93.722187940639486</v>
      </c>
      <c r="G19" s="84">
        <f t="shared" si="2"/>
        <v>69.29178021714273</v>
      </c>
      <c r="H19" s="82"/>
    </row>
    <row r="20" spans="1:9" ht="13.8">
      <c r="A20" s="94" t="s">
        <v>69</v>
      </c>
      <c r="B20" s="90">
        <v>18000000</v>
      </c>
      <c r="C20" s="112">
        <f>SUM(C21,C32:C34)</f>
        <v>261865.35</v>
      </c>
      <c r="D20" s="112">
        <f>SUM(D21,D32:D34)</f>
        <v>186007.69500000001</v>
      </c>
      <c r="E20" s="112">
        <f>SUM(E21,E32:E34)</f>
        <v>186436.28054000001</v>
      </c>
      <c r="F20" s="110">
        <f t="shared" si="0"/>
        <v>100.23041280093278</v>
      </c>
      <c r="G20" s="84">
        <f t="shared" si="2"/>
        <v>71.195475285294521</v>
      </c>
      <c r="H20" s="82"/>
    </row>
    <row r="21" spans="1:9" ht="15" customHeight="1">
      <c r="A21" s="113" t="s">
        <v>68</v>
      </c>
      <c r="B21" s="90">
        <v>18010000</v>
      </c>
      <c r="C21" s="112">
        <f>SUM(C22:C31)</f>
        <v>99344.840000000011</v>
      </c>
      <c r="D21" s="112">
        <f>SUM(D22:D31)</f>
        <v>70296.425000000003</v>
      </c>
      <c r="E21" s="112">
        <f>SUM(E22:E31)</f>
        <v>70147.742389999985</v>
      </c>
      <c r="F21" s="110">
        <f t="shared" si="0"/>
        <v>99.788491932555573</v>
      </c>
      <c r="G21" s="84">
        <f t="shared" si="2"/>
        <v>70.610353179893366</v>
      </c>
      <c r="H21" s="82"/>
    </row>
    <row r="22" spans="1:9" ht="25.95" customHeight="1">
      <c r="A22" s="91" t="s">
        <v>67</v>
      </c>
      <c r="B22" s="90">
        <v>18010100</v>
      </c>
      <c r="C22" s="105">
        <v>60.1</v>
      </c>
      <c r="D22" s="105">
        <v>43.24</v>
      </c>
      <c r="E22" s="105">
        <f>вихідна!C22/1000</f>
        <v>40.932559999999995</v>
      </c>
      <c r="F22" s="110">
        <f t="shared" si="0"/>
        <v>94.663644773357987</v>
      </c>
      <c r="G22" s="84">
        <f t="shared" si="2"/>
        <v>68.107420965058225</v>
      </c>
      <c r="H22" s="82"/>
    </row>
    <row r="23" spans="1:9" ht="28.5" customHeight="1">
      <c r="A23" s="91" t="s">
        <v>66</v>
      </c>
      <c r="B23" s="90">
        <v>18010200</v>
      </c>
      <c r="C23" s="105">
        <v>6250.12</v>
      </c>
      <c r="D23" s="105">
        <v>5294.35</v>
      </c>
      <c r="E23" s="105">
        <f>вихідна!C23/1000</f>
        <v>5060.2282100000002</v>
      </c>
      <c r="F23" s="110">
        <f t="shared" si="0"/>
        <v>95.577893603558508</v>
      </c>
      <c r="G23" s="84">
        <f t="shared" si="2"/>
        <v>80.962096887739762</v>
      </c>
      <c r="H23" s="82"/>
    </row>
    <row r="24" spans="1:9" ht="28.5" customHeight="1">
      <c r="A24" s="91" t="s">
        <v>65</v>
      </c>
      <c r="B24" s="90">
        <v>18010300</v>
      </c>
      <c r="C24" s="105">
        <v>9810.35</v>
      </c>
      <c r="D24" s="105">
        <v>6866.35</v>
      </c>
      <c r="E24" s="105">
        <f>вихідна!C24/1000</f>
        <v>6543.0024299999995</v>
      </c>
      <c r="F24" s="110">
        <f t="shared" si="0"/>
        <v>95.290837635716201</v>
      </c>
      <c r="G24" s="84">
        <f t="shared" si="2"/>
        <v>66.694892944696164</v>
      </c>
      <c r="H24" s="82"/>
    </row>
    <row r="25" spans="1:9" ht="28.2" customHeight="1">
      <c r="A25" s="91" t="s">
        <v>64</v>
      </c>
      <c r="B25" s="90">
        <v>18010400</v>
      </c>
      <c r="C25" s="105">
        <v>11741.42</v>
      </c>
      <c r="D25" s="105">
        <v>8875.14</v>
      </c>
      <c r="E25" s="105">
        <f>вихідна!C25/1000</f>
        <v>8605.2092100000009</v>
      </c>
      <c r="F25" s="110">
        <f t="shared" si="0"/>
        <v>96.958574287278864</v>
      </c>
      <c r="G25" s="84">
        <f t="shared" si="2"/>
        <v>73.289339875415422</v>
      </c>
      <c r="H25" s="82"/>
    </row>
    <row r="26" spans="1:9" ht="15.75" customHeight="1">
      <c r="A26" s="91" t="s">
        <v>63</v>
      </c>
      <c r="B26" s="90">
        <v>18010500</v>
      </c>
      <c r="C26" s="105">
        <v>36795.49</v>
      </c>
      <c r="D26" s="105">
        <v>24336.67</v>
      </c>
      <c r="E26" s="105">
        <f>вихідна!C27/1000</f>
        <v>24274.247350000001</v>
      </c>
      <c r="F26" s="110">
        <f t="shared" si="0"/>
        <v>99.743503733255224</v>
      </c>
      <c r="G26" s="84">
        <f t="shared" si="2"/>
        <v>65.970713666267258</v>
      </c>
      <c r="H26" s="82"/>
    </row>
    <row r="27" spans="1:9" ht="15.75" customHeight="1">
      <c r="A27" s="91" t="s">
        <v>62</v>
      </c>
      <c r="B27" s="90">
        <v>18010600</v>
      </c>
      <c r="C27" s="105">
        <v>24420.74</v>
      </c>
      <c r="D27" s="105">
        <v>15925.85</v>
      </c>
      <c r="E27" s="105">
        <f>вихідна!C28/1000</f>
        <v>16336.70939</v>
      </c>
      <c r="F27" s="110">
        <f t="shared" si="0"/>
        <v>102.57982707359419</v>
      </c>
      <c r="G27" s="84">
        <f t="shared" si="2"/>
        <v>66.896864673224471</v>
      </c>
      <c r="H27" s="82"/>
    </row>
    <row r="28" spans="1:9" ht="16.5" customHeight="1">
      <c r="A28" s="91" t="s">
        <v>61</v>
      </c>
      <c r="B28" s="90">
        <v>18010700</v>
      </c>
      <c r="C28" s="105">
        <v>4810.3500000000004</v>
      </c>
      <c r="D28" s="105">
        <v>4078.47</v>
      </c>
      <c r="E28" s="105">
        <f>вихідна!C29/1000</f>
        <v>4274.0570099999995</v>
      </c>
      <c r="F28" s="110">
        <f t="shared" si="0"/>
        <v>104.79559761381105</v>
      </c>
      <c r="G28" s="84">
        <f t="shared" si="2"/>
        <v>88.851268826592644</v>
      </c>
      <c r="H28" s="82"/>
    </row>
    <row r="29" spans="1:9" ht="15" customHeight="1">
      <c r="A29" s="91" t="s">
        <v>60</v>
      </c>
      <c r="B29" s="90">
        <v>18010900</v>
      </c>
      <c r="C29" s="105">
        <v>5300.17</v>
      </c>
      <c r="D29" s="105">
        <v>4761.78</v>
      </c>
      <c r="E29" s="105">
        <f>вихідна!C30/1000</f>
        <v>4870.5929000000006</v>
      </c>
      <c r="F29" s="110">
        <f t="shared" si="0"/>
        <v>102.28513077042621</v>
      </c>
      <c r="G29" s="84">
        <f t="shared" si="2"/>
        <v>91.895031668795539</v>
      </c>
      <c r="H29" s="82"/>
    </row>
    <row r="30" spans="1:9" ht="16.5" customHeight="1">
      <c r="A30" s="91" t="s">
        <v>59</v>
      </c>
      <c r="B30" s="90">
        <v>18011000</v>
      </c>
      <c r="C30" s="105">
        <v>70</v>
      </c>
      <c r="D30" s="105">
        <v>50</v>
      </c>
      <c r="E30" s="105">
        <f>вихідна!C31/1000</f>
        <v>27.08333</v>
      </c>
      <c r="F30" s="110">
        <f t="shared" si="0"/>
        <v>54.16666</v>
      </c>
      <c r="G30" s="84">
        <f t="shared" si="2"/>
        <v>38.690471428571428</v>
      </c>
      <c r="H30" s="82"/>
    </row>
    <row r="31" spans="1:9" ht="16.5" customHeight="1">
      <c r="A31" s="91" t="s">
        <v>58</v>
      </c>
      <c r="B31" s="90">
        <v>18011100</v>
      </c>
      <c r="C31" s="105">
        <v>86.1</v>
      </c>
      <c r="D31" s="105">
        <v>64.575000000000003</v>
      </c>
      <c r="E31" s="103">
        <f>вихідна!C32/1000</f>
        <v>115.68</v>
      </c>
      <c r="F31" s="110">
        <f t="shared" si="0"/>
        <v>179.14053426248549</v>
      </c>
      <c r="G31" s="84">
        <f t="shared" si="2"/>
        <v>134.35540069686414</v>
      </c>
      <c r="H31" s="82"/>
    </row>
    <row r="32" spans="1:9" ht="16.5" customHeight="1">
      <c r="A32" s="91" t="s">
        <v>57</v>
      </c>
      <c r="B32" s="90">
        <v>18020000</v>
      </c>
      <c r="C32" s="105">
        <v>380</v>
      </c>
      <c r="D32" s="105">
        <v>284</v>
      </c>
      <c r="E32" s="104">
        <f>вихідна!C35/1000</f>
        <v>266.8</v>
      </c>
      <c r="F32" s="110">
        <f t="shared" si="0"/>
        <v>93.943661971830991</v>
      </c>
      <c r="G32" s="84">
        <f t="shared" si="2"/>
        <v>70.21052631578948</v>
      </c>
      <c r="H32" s="82"/>
    </row>
    <row r="33" spans="1:9" ht="15.6" customHeight="1">
      <c r="A33" s="91" t="s">
        <v>56</v>
      </c>
      <c r="B33" s="90">
        <v>18030000</v>
      </c>
      <c r="C33" s="105">
        <v>242.21</v>
      </c>
      <c r="D33" s="105">
        <v>170.45</v>
      </c>
      <c r="E33" s="104">
        <f>вихідна!C36/1000</f>
        <v>189.19980999999999</v>
      </c>
      <c r="F33" s="110">
        <f t="shared" si="0"/>
        <v>111.00018187151657</v>
      </c>
      <c r="G33" s="84">
        <f t="shared" si="2"/>
        <v>78.113954832583289</v>
      </c>
      <c r="H33" s="82"/>
      <c r="I33" s="82"/>
    </row>
    <row r="34" spans="1:9" ht="19.2" customHeight="1">
      <c r="A34" s="91" t="s">
        <v>55</v>
      </c>
      <c r="B34" s="90">
        <v>18050000</v>
      </c>
      <c r="C34" s="105">
        <v>161898.29999999999</v>
      </c>
      <c r="D34" s="105">
        <v>115256.82</v>
      </c>
      <c r="E34" s="104">
        <f>вихідна!C42/1000</f>
        <v>115832.53834</v>
      </c>
      <c r="F34" s="110">
        <f t="shared" si="0"/>
        <v>100.49950913099978</v>
      </c>
      <c r="G34" s="84">
        <f t="shared" si="2"/>
        <v>71.546482168126531</v>
      </c>
      <c r="H34" s="82"/>
    </row>
    <row r="35" spans="1:9" ht="21" customHeight="1">
      <c r="A35" s="92" t="s">
        <v>54</v>
      </c>
      <c r="B35" s="90">
        <v>20000000</v>
      </c>
      <c r="C35" s="110">
        <f>SUM(C36,C43,C50)</f>
        <v>19741.420000000006</v>
      </c>
      <c r="D35" s="110">
        <f>SUM(D36,D43,D50)</f>
        <v>15228.295999999998</v>
      </c>
      <c r="E35" s="110">
        <f>SUM(E36,E43,E50)</f>
        <v>15735.708150000002</v>
      </c>
      <c r="F35" s="110">
        <f t="shared" si="0"/>
        <v>103.33203498277157</v>
      </c>
      <c r="G35" s="84">
        <f t="shared" si="2"/>
        <v>79.709099700021568</v>
      </c>
      <c r="H35" s="82"/>
    </row>
    <row r="36" spans="1:9" ht="23.4" customHeight="1">
      <c r="A36" s="92" t="s">
        <v>53</v>
      </c>
      <c r="B36" s="90">
        <v>21000000</v>
      </c>
      <c r="C36" s="103">
        <f>SUM(C37:C42)</f>
        <v>1290.6600000000001</v>
      </c>
      <c r="D36" s="103">
        <f>D37+D38+D39+D40+D41+D42</f>
        <v>960.95100000000002</v>
      </c>
      <c r="E36" s="103">
        <f>E37+E39+E40+E41+E42+E38</f>
        <v>1201.4091199999998</v>
      </c>
      <c r="F36" s="110">
        <f t="shared" si="0"/>
        <v>125.02293249083458</v>
      </c>
      <c r="G36" s="84">
        <f t="shared" si="2"/>
        <v>93.084865107774291</v>
      </c>
      <c r="H36" s="82"/>
    </row>
    <row r="37" spans="1:9" ht="52.95" customHeight="1">
      <c r="A37" s="91" t="s">
        <v>52</v>
      </c>
      <c r="B37" s="90">
        <v>21010301</v>
      </c>
      <c r="C37" s="103">
        <v>22.11</v>
      </c>
      <c r="D37" s="103">
        <v>16.581</v>
      </c>
      <c r="E37" s="103">
        <f>вихідна!C43/1000</f>
        <v>48.66</v>
      </c>
      <c r="F37" s="110">
        <f t="shared" si="0"/>
        <v>293.46842771847292</v>
      </c>
      <c r="G37" s="84">
        <f t="shared" si="2"/>
        <v>220.08141112618725</v>
      </c>
      <c r="H37" s="82"/>
    </row>
    <row r="38" spans="1:9" ht="52.95" customHeight="1">
      <c r="A38" s="91" t="s">
        <v>51</v>
      </c>
      <c r="B38" s="90">
        <v>21080900</v>
      </c>
      <c r="C38" s="103">
        <v>0</v>
      </c>
      <c r="D38" s="103">
        <v>0</v>
      </c>
      <c r="E38" s="103">
        <f>вихідна!C44/1000</f>
        <v>0</v>
      </c>
      <c r="F38" s="110"/>
      <c r="G38" s="84"/>
      <c r="H38" s="82"/>
    </row>
    <row r="39" spans="1:9" ht="18" customHeight="1">
      <c r="A39" s="91" t="s">
        <v>50</v>
      </c>
      <c r="B39" s="90">
        <v>21081100</v>
      </c>
      <c r="C39" s="105">
        <v>238</v>
      </c>
      <c r="D39" s="105">
        <v>170.65</v>
      </c>
      <c r="E39" s="104">
        <f>вихідна!C45/1000</f>
        <v>228.70099999999999</v>
      </c>
      <c r="F39" s="110">
        <f t="shared" si="0"/>
        <v>134.01757984178141</v>
      </c>
      <c r="G39" s="84">
        <f>E39/C39*100</f>
        <v>96.092857142857142</v>
      </c>
      <c r="H39" s="82"/>
    </row>
    <row r="40" spans="1:9" ht="54.6" customHeight="1">
      <c r="A40" s="91" t="s">
        <v>49</v>
      </c>
      <c r="B40" s="90">
        <v>21081500</v>
      </c>
      <c r="C40" s="105">
        <v>570.32000000000005</v>
      </c>
      <c r="D40" s="105">
        <v>408</v>
      </c>
      <c r="E40" s="104">
        <f>вихідна!C46/1000</f>
        <v>556.83699000000001</v>
      </c>
      <c r="F40" s="110">
        <f t="shared" si="0"/>
        <v>136.4796544117647</v>
      </c>
      <c r="G40" s="84">
        <f t="shared" ref="G40:G42" si="3">E40/C40*100</f>
        <v>97.635886870528822</v>
      </c>
      <c r="H40" s="82"/>
    </row>
    <row r="41" spans="1:9" ht="18.75" customHeight="1">
      <c r="A41" s="91" t="s">
        <v>48</v>
      </c>
      <c r="B41" s="90">
        <v>21081700</v>
      </c>
      <c r="C41" s="105">
        <v>320</v>
      </c>
      <c r="D41" s="105">
        <v>260.60000000000002</v>
      </c>
      <c r="E41" s="104">
        <f>вихідна!C47/1000</f>
        <v>311.00684999999999</v>
      </c>
      <c r="F41" s="110">
        <f t="shared" si="0"/>
        <v>119.34261320030697</v>
      </c>
      <c r="G41" s="84">
        <f t="shared" si="3"/>
        <v>97.189640624999996</v>
      </c>
      <c r="H41" s="82"/>
    </row>
    <row r="42" spans="1:9" ht="28.2" customHeight="1">
      <c r="A42" s="111" t="s">
        <v>47</v>
      </c>
      <c r="B42" s="90">
        <v>21081800</v>
      </c>
      <c r="C42" s="105">
        <v>140.22999999999999</v>
      </c>
      <c r="D42" s="105">
        <v>105.12</v>
      </c>
      <c r="E42" s="104">
        <f>вихідна!C48/1000</f>
        <v>56.204279999999997</v>
      </c>
      <c r="F42" s="110">
        <f t="shared" si="0"/>
        <v>53.466780821917801</v>
      </c>
      <c r="G42" s="84">
        <f t="shared" si="3"/>
        <v>40.080068458960284</v>
      </c>
      <c r="H42" s="82"/>
    </row>
    <row r="43" spans="1:9" ht="15" customHeight="1">
      <c r="A43" s="94" t="s">
        <v>46</v>
      </c>
      <c r="B43" s="90">
        <v>22000000</v>
      </c>
      <c r="C43" s="110">
        <f>C44+C45+C46+C47+C48+C49</f>
        <v>15910.020000000002</v>
      </c>
      <c r="D43" s="110">
        <f>D44+D45+D46+D47+D48+D49</f>
        <v>11936.804999999998</v>
      </c>
      <c r="E43" s="110">
        <f>E44+E45+E46+E47+E48+E49</f>
        <v>12164.115520000001</v>
      </c>
      <c r="F43" s="110">
        <f t="shared" si="0"/>
        <v>101.904282762431</v>
      </c>
      <c r="G43" s="84">
        <f>E43/C43*100</f>
        <v>76.455689684865263</v>
      </c>
      <c r="H43" s="82"/>
    </row>
    <row r="44" spans="1:9" ht="37.950000000000003" customHeight="1">
      <c r="A44" s="109" t="s">
        <v>45</v>
      </c>
      <c r="B44" s="90">
        <v>22010300</v>
      </c>
      <c r="C44" s="103">
        <v>260.04000000000002</v>
      </c>
      <c r="D44" s="103">
        <v>191.97</v>
      </c>
      <c r="E44" s="103">
        <f>вихідна!C49/1000</f>
        <v>308.94</v>
      </c>
      <c r="F44" s="110">
        <f t="shared" si="0"/>
        <v>160.93139553055164</v>
      </c>
      <c r="G44" s="84">
        <f t="shared" ref="G44:G51" si="4">E44/C44*100</f>
        <v>118.80479926165204</v>
      </c>
      <c r="H44" s="82"/>
    </row>
    <row r="45" spans="1:9" ht="23.25" customHeight="1">
      <c r="A45" s="91" t="s">
        <v>94</v>
      </c>
      <c r="B45" s="90">
        <v>22012500</v>
      </c>
      <c r="C45" s="105">
        <v>12290.11</v>
      </c>
      <c r="D45" s="105">
        <v>9108.7099999999991</v>
      </c>
      <c r="E45" s="103">
        <f>вихідна!C50/1000</f>
        <v>9145.5569700000015</v>
      </c>
      <c r="F45" s="110">
        <f t="shared" si="0"/>
        <v>100.40452457043865</v>
      </c>
      <c r="G45" s="84">
        <f t="shared" si="4"/>
        <v>74.413955367364508</v>
      </c>
      <c r="H45" s="82"/>
    </row>
    <row r="46" spans="1:9" ht="41.25" customHeight="1">
      <c r="A46" s="109" t="s">
        <v>44</v>
      </c>
      <c r="B46" s="90">
        <v>22012600</v>
      </c>
      <c r="C46" s="105">
        <v>1580.11</v>
      </c>
      <c r="D46" s="105">
        <v>1210.06</v>
      </c>
      <c r="E46" s="103">
        <f>вихідна!C51/1000</f>
        <v>1206.518</v>
      </c>
      <c r="F46" s="110">
        <f t="shared" si="0"/>
        <v>99.707287241954958</v>
      </c>
      <c r="G46" s="84">
        <f t="shared" si="4"/>
        <v>76.356582769554024</v>
      </c>
      <c r="H46" s="82"/>
    </row>
    <row r="47" spans="1:9" ht="49.2" customHeight="1">
      <c r="A47" s="109" t="s">
        <v>43</v>
      </c>
      <c r="B47" s="90">
        <v>22012900</v>
      </c>
      <c r="C47" s="105">
        <v>36.08</v>
      </c>
      <c r="D47" s="105">
        <v>18.399999999999999</v>
      </c>
      <c r="E47" s="103">
        <f>вихідна!C52/1000</f>
        <v>22.72</v>
      </c>
      <c r="F47" s="110">
        <f t="shared" si="0"/>
        <v>123.47826086956522</v>
      </c>
      <c r="G47" s="84">
        <f t="shared" si="4"/>
        <v>62.971175166297122</v>
      </c>
      <c r="H47" s="82"/>
    </row>
    <row r="48" spans="1:9" ht="34.950000000000003" customHeight="1">
      <c r="A48" s="108" t="s">
        <v>42</v>
      </c>
      <c r="B48" s="90">
        <v>22080400</v>
      </c>
      <c r="C48" s="105">
        <v>1600</v>
      </c>
      <c r="D48" s="105">
        <v>1300</v>
      </c>
      <c r="E48" s="103">
        <f>вихідна!C54/1000</f>
        <v>1413.1608000000001</v>
      </c>
      <c r="F48" s="110">
        <f t="shared" si="0"/>
        <v>108.70467692307693</v>
      </c>
      <c r="G48" s="84">
        <f t="shared" si="4"/>
        <v>88.322550000000007</v>
      </c>
      <c r="H48" s="82"/>
    </row>
    <row r="49" spans="1:10" ht="33.6" customHeight="1">
      <c r="A49" s="91" t="s">
        <v>41</v>
      </c>
      <c r="B49" s="90">
        <v>22090000</v>
      </c>
      <c r="C49" s="105">
        <v>143.68</v>
      </c>
      <c r="D49" s="105">
        <v>107.66500000000001</v>
      </c>
      <c r="E49" s="104">
        <f>вихідна!C57/1000</f>
        <v>67.219750000000005</v>
      </c>
      <c r="F49" s="110">
        <f t="shared" si="0"/>
        <v>62.434170807597646</v>
      </c>
      <c r="G49" s="84">
        <f t="shared" si="4"/>
        <v>46.784347160356347</v>
      </c>
      <c r="H49" s="82"/>
    </row>
    <row r="50" spans="1:10" ht="26.4" customHeight="1">
      <c r="A50" s="92" t="s">
        <v>40</v>
      </c>
      <c r="B50" s="90">
        <v>24000000</v>
      </c>
      <c r="C50" s="105">
        <v>2540.7399999999998</v>
      </c>
      <c r="D50" s="105">
        <v>2330.54</v>
      </c>
      <c r="E50" s="104">
        <f>(вихідна!C58)/1000</f>
        <v>2370.1835099999998</v>
      </c>
      <c r="F50" s="110">
        <f t="shared" si="0"/>
        <v>101.70104396405983</v>
      </c>
      <c r="G50" s="84">
        <f t="shared" si="4"/>
        <v>93.287133276132153</v>
      </c>
      <c r="H50" s="82"/>
    </row>
    <row r="51" spans="1:10" ht="39.6" customHeight="1">
      <c r="A51" s="92" t="s">
        <v>29</v>
      </c>
      <c r="B51" s="90">
        <v>30000000</v>
      </c>
      <c r="C51" s="104">
        <f>C52+C53</f>
        <v>7</v>
      </c>
      <c r="D51" s="104">
        <f>D52+D53</f>
        <v>4</v>
      </c>
      <c r="E51" s="104">
        <f>E52+E53</f>
        <v>5.5</v>
      </c>
      <c r="F51" s="110">
        <f t="shared" si="0"/>
        <v>137.5</v>
      </c>
      <c r="G51" s="84">
        <f t="shared" si="4"/>
        <v>78.571428571428569</v>
      </c>
      <c r="H51" s="82"/>
    </row>
    <row r="52" spans="1:10" ht="52.2" customHeight="1">
      <c r="A52" s="107" t="s">
        <v>39</v>
      </c>
      <c r="B52" s="90">
        <v>31010200</v>
      </c>
      <c r="C52" s="104">
        <v>7</v>
      </c>
      <c r="D52" s="104">
        <v>4</v>
      </c>
      <c r="E52" s="104">
        <f>вихідна!C59/1000</f>
        <v>5.5</v>
      </c>
      <c r="F52" s="110">
        <f t="shared" si="0"/>
        <v>137.5</v>
      </c>
      <c r="G52" s="84">
        <v>0</v>
      </c>
      <c r="H52" s="82"/>
      <c r="I52" s="82"/>
      <c r="J52" s="82"/>
    </row>
    <row r="53" spans="1:10" ht="19.5" customHeight="1">
      <c r="A53" s="106" t="s">
        <v>38</v>
      </c>
      <c r="B53" s="90">
        <v>31020000</v>
      </c>
      <c r="C53" s="105"/>
      <c r="D53" s="105"/>
      <c r="E53" s="104">
        <v>0</v>
      </c>
      <c r="F53" s="110"/>
      <c r="G53" s="84"/>
      <c r="H53" s="82"/>
    </row>
    <row r="54" spans="1:10" ht="38.4" customHeight="1" thickBot="1">
      <c r="A54" s="102" t="s">
        <v>37</v>
      </c>
      <c r="B54" s="101"/>
      <c r="C54" s="99">
        <f>SUM(C10,C35,C51)</f>
        <v>817147.17299999995</v>
      </c>
      <c r="D54" s="99">
        <f>SUM(D10,D35,D51)</f>
        <v>629823.60300000012</v>
      </c>
      <c r="E54" s="100">
        <f>SUM(E10,E35,E51)</f>
        <v>633046.80174999998</v>
      </c>
      <c r="F54" s="99">
        <f>E54/D54*100</f>
        <v>100.51176214016861</v>
      </c>
      <c r="G54" s="99">
        <f>E54/C54*100</f>
        <v>77.47035328114633</v>
      </c>
      <c r="H54" s="82"/>
    </row>
    <row r="55" spans="1:10" ht="34.950000000000003" customHeight="1">
      <c r="A55" s="152" t="s">
        <v>36</v>
      </c>
      <c r="B55" s="153"/>
      <c r="C55" s="153"/>
      <c r="D55" s="153"/>
      <c r="E55" s="153"/>
      <c r="F55" s="155"/>
      <c r="G55" s="156"/>
      <c r="H55" s="82"/>
    </row>
    <row r="56" spans="1:10" ht="24" customHeight="1">
      <c r="A56" s="98" t="s">
        <v>35</v>
      </c>
      <c r="B56" s="97">
        <v>100000</v>
      </c>
      <c r="C56" s="96">
        <f>SUM(C57:C57)</f>
        <v>330.65</v>
      </c>
      <c r="D56" s="96">
        <f>SUM(D57:D57)</f>
        <v>244.22</v>
      </c>
      <c r="E56" s="96">
        <f>E57</f>
        <v>270.68059</v>
      </c>
      <c r="F56" s="130">
        <f>E56/D56*100</f>
        <v>110.83473507493244</v>
      </c>
      <c r="G56" s="84">
        <f t="shared" ref="G56:G57" si="5">E56/C56*100</f>
        <v>81.863175563284443</v>
      </c>
      <c r="H56" s="82"/>
    </row>
    <row r="57" spans="1:10" ht="21" customHeight="1">
      <c r="A57" s="91" t="s">
        <v>34</v>
      </c>
      <c r="B57" s="90">
        <v>19010000</v>
      </c>
      <c r="C57" s="88">
        <v>330.65</v>
      </c>
      <c r="D57" s="88">
        <v>244.22</v>
      </c>
      <c r="E57" s="89">
        <f>(вихідна!C73+вихідна!C74+вихідна!C75+вихідна!C76)/1000</f>
        <v>270.68059</v>
      </c>
      <c r="F57" s="130">
        <f t="shared" ref="F57:F86" si="6">E57/D57*100</f>
        <v>110.83473507493244</v>
      </c>
      <c r="G57" s="84">
        <f t="shared" si="5"/>
        <v>81.863175563284443</v>
      </c>
      <c r="H57" s="82"/>
    </row>
    <row r="58" spans="1:10" ht="21.6" customHeight="1">
      <c r="A58" s="91"/>
      <c r="B58" s="90">
        <v>19050200</v>
      </c>
      <c r="C58" s="88">
        <v>0</v>
      </c>
      <c r="D58" s="88">
        <v>0</v>
      </c>
      <c r="E58" s="89">
        <f>вихідна!C76/1000</f>
        <v>0</v>
      </c>
      <c r="F58" s="130"/>
      <c r="G58" s="95"/>
      <c r="H58" s="82"/>
    </row>
    <row r="59" spans="1:10" ht="16.5" customHeight="1">
      <c r="A59" s="92" t="s">
        <v>33</v>
      </c>
      <c r="B59" s="90">
        <v>20000000</v>
      </c>
      <c r="C59" s="84">
        <f t="shared" ref="C59:D59" si="7">C60+C62+C63+C64+C61</f>
        <v>25723.732</v>
      </c>
      <c r="D59" s="84">
        <f t="shared" si="7"/>
        <v>19407.984</v>
      </c>
      <c r="E59" s="84">
        <f>E60+E62+E63+E64+E61</f>
        <v>41271.428590000003</v>
      </c>
      <c r="F59" s="130">
        <f t="shared" si="6"/>
        <v>212.65180654518267</v>
      </c>
      <c r="G59" s="84">
        <f>E59/C59*100</f>
        <v>160.44106115706697</v>
      </c>
      <c r="H59" s="82"/>
    </row>
    <row r="60" spans="1:10" ht="35.4" customHeight="1">
      <c r="A60" s="91" t="s">
        <v>32</v>
      </c>
      <c r="B60" s="90">
        <v>21110000</v>
      </c>
      <c r="C60" s="88">
        <v>0</v>
      </c>
      <c r="D60" s="88">
        <v>0</v>
      </c>
      <c r="E60" s="88">
        <f>вихідна!C77/1000</f>
        <v>0</v>
      </c>
      <c r="F60" s="130"/>
      <c r="G60" s="95">
        <f>вихідна!C77/1000</f>
        <v>0</v>
      </c>
      <c r="H60" s="82"/>
    </row>
    <row r="61" spans="1:10" ht="40.200000000000003" customHeight="1">
      <c r="A61" s="91" t="s">
        <v>93</v>
      </c>
      <c r="B61" s="90">
        <v>24110900</v>
      </c>
      <c r="C61" s="88"/>
      <c r="D61" s="88"/>
      <c r="E61" s="88">
        <f>вихідна!C79/1000</f>
        <v>3.86965</v>
      </c>
      <c r="F61" s="130"/>
      <c r="G61" s="84"/>
      <c r="H61" s="82"/>
    </row>
    <row r="62" spans="1:10" ht="28.2" customHeight="1">
      <c r="A62" s="91" t="s">
        <v>88</v>
      </c>
      <c r="B62" s="90">
        <v>24170000</v>
      </c>
      <c r="C62" s="88">
        <v>456</v>
      </c>
      <c r="D62" s="88">
        <v>456</v>
      </c>
      <c r="E62" s="88">
        <f>вихідна!C80/1000</f>
        <v>456.06971999999996</v>
      </c>
      <c r="F62" s="130">
        <f t="shared" si="6"/>
        <v>100.01528947368421</v>
      </c>
      <c r="G62" s="84">
        <f>E62/C62*100</f>
        <v>100.01528947368421</v>
      </c>
      <c r="H62" s="82"/>
    </row>
    <row r="63" spans="1:10" ht="30" customHeight="1">
      <c r="A63" s="91" t="s">
        <v>31</v>
      </c>
      <c r="B63" s="90">
        <v>24062100</v>
      </c>
      <c r="C63" s="88">
        <v>45.38</v>
      </c>
      <c r="D63" s="88">
        <v>35.22</v>
      </c>
      <c r="E63" s="88">
        <f>вихідна!C78/1000</f>
        <v>96.527020000000007</v>
      </c>
      <c r="F63" s="130">
        <f t="shared" si="6"/>
        <v>274.06876774559913</v>
      </c>
      <c r="G63" s="84">
        <f t="shared" ref="G63:G75" si="8">E63/C63*100</f>
        <v>212.70828558836493</v>
      </c>
      <c r="H63" s="82"/>
    </row>
    <row r="64" spans="1:10" ht="15" customHeight="1">
      <c r="A64" s="91" t="s">
        <v>30</v>
      </c>
      <c r="B64" s="90">
        <v>25000000</v>
      </c>
      <c r="C64" s="88">
        <v>25222.351999999999</v>
      </c>
      <c r="D64" s="88">
        <f>C64/12*9</f>
        <v>18916.763999999999</v>
      </c>
      <c r="E64" s="89">
        <f>(вихідна!C81+вихідна!C82+++вихідна!C83+вихідна!C84+вихідна!C85+вихідна!C86)/1000</f>
        <v>40714.962200000002</v>
      </c>
      <c r="F64" s="130">
        <f t="shared" si="6"/>
        <v>215.23217290229982</v>
      </c>
      <c r="G64" s="84">
        <f t="shared" si="8"/>
        <v>161.42412967672485</v>
      </c>
      <c r="H64" s="82"/>
    </row>
    <row r="65" spans="1:10" ht="16.5" customHeight="1">
      <c r="A65" s="92" t="s">
        <v>29</v>
      </c>
      <c r="B65" s="90">
        <v>30000000</v>
      </c>
      <c r="C65" s="84">
        <f>SUM(C66:C67)</f>
        <v>14584.9</v>
      </c>
      <c r="D65" s="84">
        <f>SUM(D66:D67)</f>
        <v>11400</v>
      </c>
      <c r="E65" s="84">
        <f>E66+E67</f>
        <v>2621.33284</v>
      </c>
      <c r="F65" s="130">
        <f t="shared" si="6"/>
        <v>22.994147719298248</v>
      </c>
      <c r="G65" s="84">
        <f t="shared" si="8"/>
        <v>17.972922954562595</v>
      </c>
      <c r="H65" s="82"/>
    </row>
    <row r="66" spans="1:10" ht="24" customHeight="1">
      <c r="A66" s="91" t="s">
        <v>28</v>
      </c>
      <c r="B66" s="90">
        <v>31030000</v>
      </c>
      <c r="C66" s="88">
        <v>300</v>
      </c>
      <c r="D66" s="88">
        <v>200</v>
      </c>
      <c r="E66" s="88">
        <f>вихідна!C87/1000</f>
        <v>366.90084000000002</v>
      </c>
      <c r="F66" s="130">
        <f t="shared" si="6"/>
        <v>183.45042000000001</v>
      </c>
      <c r="G66" s="84">
        <f t="shared" si="8"/>
        <v>122.30028</v>
      </c>
      <c r="H66" s="82"/>
    </row>
    <row r="67" spans="1:10" ht="14.4" customHeight="1">
      <c r="A67" s="91" t="s">
        <v>27</v>
      </c>
      <c r="B67" s="90">
        <v>33010000</v>
      </c>
      <c r="C67" s="88">
        <v>14284.9</v>
      </c>
      <c r="D67" s="88">
        <v>11200</v>
      </c>
      <c r="E67" s="88">
        <f>вихідна!C88/1000</f>
        <v>2254.4319999999998</v>
      </c>
      <c r="F67" s="130">
        <f t="shared" si="6"/>
        <v>20.128857142857139</v>
      </c>
      <c r="G67" s="84">
        <f t="shared" si="8"/>
        <v>15.781923569643469</v>
      </c>
      <c r="H67" s="82"/>
    </row>
    <row r="68" spans="1:10" ht="16.2" customHeight="1">
      <c r="A68" s="92" t="s">
        <v>26</v>
      </c>
      <c r="B68" s="90">
        <v>50000000</v>
      </c>
      <c r="C68" s="84">
        <f>C69</f>
        <v>3.4</v>
      </c>
      <c r="D68" s="84">
        <f>D69</f>
        <v>3.4</v>
      </c>
      <c r="E68" s="84">
        <f>E69</f>
        <v>6.8</v>
      </c>
      <c r="F68" s="130">
        <f t="shared" si="6"/>
        <v>200</v>
      </c>
      <c r="G68" s="84">
        <f t="shared" si="8"/>
        <v>200</v>
      </c>
      <c r="H68" s="82"/>
    </row>
    <row r="69" spans="1:10" ht="19.95" customHeight="1">
      <c r="A69" s="91" t="s">
        <v>25</v>
      </c>
      <c r="B69" s="90">
        <v>50110000</v>
      </c>
      <c r="C69" s="88">
        <v>3.4</v>
      </c>
      <c r="D69" s="88">
        <v>3.4</v>
      </c>
      <c r="E69" s="88">
        <f>вихідна!C93/1000</f>
        <v>6.8</v>
      </c>
      <c r="F69" s="130">
        <f t="shared" si="6"/>
        <v>200</v>
      </c>
      <c r="G69" s="84">
        <f t="shared" si="8"/>
        <v>200</v>
      </c>
      <c r="H69" s="82"/>
    </row>
    <row r="70" spans="1:10" ht="16.95" customHeight="1">
      <c r="A70" s="94" t="s">
        <v>21</v>
      </c>
      <c r="B70" s="90">
        <v>40000000</v>
      </c>
      <c r="C70" s="88">
        <f>C71+C74+C75</f>
        <v>30025.153000000002</v>
      </c>
      <c r="D70" s="88">
        <f>D71+D74+D75</f>
        <v>28907.294000000002</v>
      </c>
      <c r="E70" s="88">
        <f>E71+E74+E75</f>
        <v>24506.689889999998</v>
      </c>
      <c r="F70" s="130">
        <f t="shared" si="6"/>
        <v>84.776838295552665</v>
      </c>
      <c r="G70" s="84">
        <f t="shared" si="8"/>
        <v>81.62053292451165</v>
      </c>
      <c r="H70" s="82"/>
    </row>
    <row r="71" spans="1:10" ht="16.95" customHeight="1">
      <c r="A71" s="140" t="s">
        <v>100</v>
      </c>
      <c r="B71" s="90">
        <v>41030000</v>
      </c>
      <c r="C71" s="88">
        <f>SUM(C72:C73)</f>
        <v>1448.6999999999998</v>
      </c>
      <c r="D71" s="88">
        <f>SUM(D72:D73)</f>
        <v>1448.6999999999998</v>
      </c>
      <c r="E71" s="88">
        <f>SUM(E72:E73)</f>
        <v>971.09999999999991</v>
      </c>
      <c r="F71" s="130">
        <f t="shared" si="6"/>
        <v>67.03251190722716</v>
      </c>
      <c r="G71" s="84">
        <f t="shared" si="8"/>
        <v>67.03251190722716</v>
      </c>
      <c r="H71" s="82"/>
    </row>
    <row r="72" spans="1:10" ht="16.95" customHeight="1">
      <c r="A72" s="91" t="s">
        <v>97</v>
      </c>
      <c r="B72" s="90">
        <v>41033900</v>
      </c>
      <c r="C72" s="88">
        <v>811.9</v>
      </c>
      <c r="D72" s="88">
        <v>811.9</v>
      </c>
      <c r="E72" s="88">
        <f>вихідна!C89/1000</f>
        <v>811.9</v>
      </c>
      <c r="F72" s="130">
        <f t="shared" si="6"/>
        <v>100</v>
      </c>
      <c r="G72" s="84">
        <f t="shared" si="8"/>
        <v>100</v>
      </c>
      <c r="H72" s="82"/>
    </row>
    <row r="73" spans="1:10" ht="26.4" customHeight="1">
      <c r="A73" s="137" t="s">
        <v>86</v>
      </c>
      <c r="B73" s="90">
        <v>41035400</v>
      </c>
      <c r="C73" s="88">
        <v>636.79999999999995</v>
      </c>
      <c r="D73" s="88">
        <v>636.79999999999995</v>
      </c>
      <c r="E73" s="88">
        <f>вихідна!C90/1000</f>
        <v>159.19999999999999</v>
      </c>
      <c r="F73" s="130">
        <f t="shared" si="6"/>
        <v>25</v>
      </c>
      <c r="G73" s="84">
        <f t="shared" si="8"/>
        <v>25</v>
      </c>
      <c r="H73" s="82"/>
    </row>
    <row r="74" spans="1:10" ht="18" customHeight="1">
      <c r="A74" s="94" t="s">
        <v>96</v>
      </c>
      <c r="B74" s="90">
        <v>41053900</v>
      </c>
      <c r="C74" s="88">
        <v>80</v>
      </c>
      <c r="D74" s="88">
        <v>80</v>
      </c>
      <c r="E74" s="88"/>
      <c r="F74" s="130"/>
      <c r="G74" s="84"/>
      <c r="H74" s="82"/>
    </row>
    <row r="75" spans="1:10" ht="21" customHeight="1">
      <c r="A75" s="94" t="s">
        <v>24</v>
      </c>
      <c r="B75" s="90">
        <v>42020500</v>
      </c>
      <c r="C75" s="88">
        <v>28496.453000000001</v>
      </c>
      <c r="D75" s="88">
        <v>27378.594000000001</v>
      </c>
      <c r="E75" s="88">
        <f>вихідна!C92/1000</f>
        <v>23535.589889999999</v>
      </c>
      <c r="F75" s="130">
        <f t="shared" si="6"/>
        <v>85.963471645037714</v>
      </c>
      <c r="G75" s="84">
        <f t="shared" si="8"/>
        <v>82.591296151840368</v>
      </c>
      <c r="H75" s="82"/>
    </row>
    <row r="76" spans="1:10" ht="21.6" customHeight="1">
      <c r="A76" s="93" t="s">
        <v>23</v>
      </c>
      <c r="B76" s="86"/>
      <c r="C76" s="85">
        <f>C56+C59+C65+C68+C70</f>
        <v>70667.835000000006</v>
      </c>
      <c r="D76" s="85">
        <f>D56+D59+D65+D68+D70</f>
        <v>59962.898000000001</v>
      </c>
      <c r="E76" s="85">
        <f>E56+E59+E65+E70+E68</f>
        <v>68676.931910000014</v>
      </c>
      <c r="F76" s="130">
        <f t="shared" si="6"/>
        <v>114.53237618702154</v>
      </c>
      <c r="G76" s="84">
        <f t="shared" ref="G76:G86" si="9">E76/C76*100</f>
        <v>97.182730884567221</v>
      </c>
      <c r="H76" s="82"/>
      <c r="I76" s="82"/>
      <c r="J76" s="82"/>
    </row>
    <row r="77" spans="1:10" ht="18.600000000000001" customHeight="1">
      <c r="A77" s="87" t="s">
        <v>22</v>
      </c>
      <c r="B77" s="86"/>
      <c r="C77" s="85">
        <f>C54+C76</f>
        <v>887815.00799999991</v>
      </c>
      <c r="D77" s="85">
        <f>D54+D76</f>
        <v>689786.50100000016</v>
      </c>
      <c r="E77" s="85">
        <f>E54+E76</f>
        <v>701723.73366000003</v>
      </c>
      <c r="F77" s="130">
        <f t="shared" si="6"/>
        <v>101.73056918955274</v>
      </c>
      <c r="G77" s="84">
        <f t="shared" si="9"/>
        <v>79.03940881116533</v>
      </c>
      <c r="H77" s="82"/>
    </row>
    <row r="78" spans="1:10" ht="18" customHeight="1">
      <c r="A78" s="92" t="s">
        <v>21</v>
      </c>
      <c r="B78" s="90">
        <v>40000000</v>
      </c>
      <c r="C78" s="84">
        <f>C80+C85+C79</f>
        <v>267826.49099999998</v>
      </c>
      <c r="D78" s="84">
        <f>D80+D85+D79</f>
        <v>203677.58199999999</v>
      </c>
      <c r="E78" s="84">
        <f>E80+E85+E79</f>
        <v>198187.27210999999</v>
      </c>
      <c r="F78" s="130">
        <f t="shared" si="6"/>
        <v>97.304411297459339</v>
      </c>
      <c r="G78" s="84">
        <f t="shared" si="9"/>
        <v>73.998382822407223</v>
      </c>
      <c r="H78" s="82"/>
    </row>
    <row r="79" spans="1:10" ht="24" customHeight="1">
      <c r="A79" s="91" t="s">
        <v>84</v>
      </c>
      <c r="B79" s="90">
        <v>41021400</v>
      </c>
      <c r="C79" s="88">
        <v>0</v>
      </c>
      <c r="D79" s="88"/>
      <c r="E79" s="88">
        <v>0</v>
      </c>
      <c r="F79" s="130"/>
      <c r="G79" s="84"/>
      <c r="H79" s="82"/>
    </row>
    <row r="80" spans="1:10" ht="18" customHeight="1">
      <c r="A80" s="94" t="s">
        <v>89</v>
      </c>
      <c r="B80" s="90">
        <v>41030000</v>
      </c>
      <c r="C80" s="89">
        <f>SUM(C81:C84)</f>
        <v>241153.09999999998</v>
      </c>
      <c r="D80" s="89">
        <f>SUM(D81:D84)</f>
        <v>177912.65</v>
      </c>
      <c r="E80" s="89">
        <f>SUM(E81:E84)</f>
        <v>177912.69999999998</v>
      </c>
      <c r="F80" s="130">
        <f t="shared" si="6"/>
        <v>100.00002810367896</v>
      </c>
      <c r="G80" s="84">
        <f t="shared" si="9"/>
        <v>73.775829545628895</v>
      </c>
      <c r="H80" s="82"/>
    </row>
    <row r="81" spans="1:10" ht="29.4" customHeight="1">
      <c r="A81" s="91" t="s">
        <v>86</v>
      </c>
      <c r="B81" s="90">
        <v>41035400</v>
      </c>
      <c r="C81" s="89">
        <v>939.6</v>
      </c>
      <c r="D81" s="89">
        <v>658</v>
      </c>
      <c r="E81" s="89">
        <f>вихідна!C61/1000</f>
        <v>658</v>
      </c>
      <c r="F81" s="130">
        <f t="shared" si="6"/>
        <v>100</v>
      </c>
      <c r="G81" s="84">
        <f t="shared" si="9"/>
        <v>70.029799914857378</v>
      </c>
      <c r="H81" s="82"/>
    </row>
    <row r="82" spans="1:10" ht="17.399999999999999" customHeight="1">
      <c r="A82" s="91" t="s">
        <v>97</v>
      </c>
      <c r="B82" s="90">
        <v>41033900</v>
      </c>
      <c r="C82" s="88">
        <v>212220.9</v>
      </c>
      <c r="D82" s="88">
        <v>159607.35</v>
      </c>
      <c r="E82" s="89">
        <f>вихідна!C60/1000</f>
        <v>159607.4</v>
      </c>
      <c r="F82" s="130">
        <f t="shared" si="6"/>
        <v>100.00003132687812</v>
      </c>
      <c r="G82" s="84">
        <f t="shared" si="9"/>
        <v>75.208143966970269</v>
      </c>
      <c r="H82" s="82"/>
    </row>
    <row r="83" spans="1:10" ht="47.4" customHeight="1">
      <c r="A83" s="137" t="s">
        <v>90</v>
      </c>
      <c r="B83" s="90">
        <v>41036000</v>
      </c>
      <c r="C83" s="88">
        <v>3465.8</v>
      </c>
      <c r="D83" s="88">
        <v>3465.8</v>
      </c>
      <c r="E83" s="89">
        <f>вихідна!C62/1000</f>
        <v>3465.8</v>
      </c>
      <c r="F83" s="130">
        <f t="shared" si="6"/>
        <v>100</v>
      </c>
      <c r="G83" s="84">
        <f t="shared" si="9"/>
        <v>100</v>
      </c>
      <c r="H83" s="82"/>
    </row>
    <row r="84" spans="1:10" ht="28.5" customHeight="1">
      <c r="A84" s="91" t="s">
        <v>87</v>
      </c>
      <c r="B84" s="90">
        <v>41036300</v>
      </c>
      <c r="C84" s="88">
        <v>24526.799999999999</v>
      </c>
      <c r="D84" s="88">
        <v>14181.5</v>
      </c>
      <c r="E84" s="89">
        <f>вихідна!C63/1000</f>
        <v>14181.5</v>
      </c>
      <c r="F84" s="130">
        <f t="shared" si="6"/>
        <v>100</v>
      </c>
      <c r="G84" s="84">
        <f t="shared" si="9"/>
        <v>57.820425004484889</v>
      </c>
      <c r="H84" s="82"/>
    </row>
    <row r="85" spans="1:10" ht="18.600000000000001" customHeight="1">
      <c r="A85" s="91" t="s">
        <v>20</v>
      </c>
      <c r="B85" s="90">
        <v>41050000</v>
      </c>
      <c r="C85" s="88">
        <v>26673.391</v>
      </c>
      <c r="D85" s="88">
        <v>25764.932000000001</v>
      </c>
      <c r="E85" s="89">
        <f>(вихідна!C65+вихідна!C66+вихідна!C67+вихідна!C68+вихідна!C70+вихідна!C69+вихідна!C64)/1000</f>
        <v>20274.572110000001</v>
      </c>
      <c r="F85" s="130">
        <f t="shared" si="6"/>
        <v>78.690571005582328</v>
      </c>
      <c r="G85" s="84">
        <f t="shared" si="9"/>
        <v>76.010478420235358</v>
      </c>
      <c r="H85" s="82"/>
    </row>
    <row r="86" spans="1:10" ht="24.6" customHeight="1" thickBot="1">
      <c r="A86" s="87" t="s">
        <v>19</v>
      </c>
      <c r="B86" s="86">
        <v>900101</v>
      </c>
      <c r="C86" s="120">
        <f>SUM(C54,C76,C78)</f>
        <v>1155641.4989999998</v>
      </c>
      <c r="D86" s="120">
        <f>SUM(D54,D76,D78)</f>
        <v>893464.0830000001</v>
      </c>
      <c r="E86" s="139">
        <f>SUM(E54,E76,E78)</f>
        <v>899911.00577000005</v>
      </c>
      <c r="F86" s="136">
        <f t="shared" si="6"/>
        <v>100.7215648499661</v>
      </c>
      <c r="G86" s="99">
        <f t="shared" si="9"/>
        <v>77.871122363528087</v>
      </c>
      <c r="H86" s="82"/>
      <c r="J86" s="80" t="s">
        <v>18</v>
      </c>
    </row>
    <row r="87" spans="1:10" ht="243.75" customHeight="1">
      <c r="E87" s="82"/>
      <c r="F87" s="82"/>
      <c r="G87" s="135"/>
    </row>
    <row r="88" spans="1:10" ht="25.5" customHeight="1">
      <c r="A88" s="151"/>
      <c r="B88" s="151"/>
      <c r="C88" s="151"/>
      <c r="D88" s="151"/>
      <c r="E88" s="151"/>
      <c r="F88" s="124"/>
      <c r="G88" s="83"/>
      <c r="H88" s="80" t="s">
        <v>17</v>
      </c>
    </row>
    <row r="89" spans="1:10" ht="13.5" customHeight="1">
      <c r="C89" s="82"/>
      <c r="D89" s="82"/>
      <c r="E89" s="80" t="s">
        <v>4</v>
      </c>
    </row>
    <row r="90" spans="1:10" ht="16.5" customHeight="1">
      <c r="H90" s="80" t="s">
        <v>16</v>
      </c>
    </row>
    <row r="92" spans="1:10">
      <c r="A92" s="81"/>
    </row>
    <row r="93" spans="1:10">
      <c r="A93" s="81"/>
    </row>
    <row r="94" spans="1:10">
      <c r="A94" s="81"/>
    </row>
    <row r="659" spans="2:2">
      <c r="B659" s="80" t="s">
        <v>18</v>
      </c>
    </row>
  </sheetData>
  <mergeCells count="13">
    <mergeCell ref="A88:E88"/>
    <mergeCell ref="A9:G9"/>
    <mergeCell ref="A55:G55"/>
    <mergeCell ref="C4:C7"/>
    <mergeCell ref="E4:E7"/>
    <mergeCell ref="G4:G7"/>
    <mergeCell ref="F4:F5"/>
    <mergeCell ref="A1:E1"/>
    <mergeCell ref="A2:E2"/>
    <mergeCell ref="A3:E3"/>
    <mergeCell ref="A4:A7"/>
    <mergeCell ref="B4:B7"/>
    <mergeCell ref="D4:D5"/>
  </mergeCells>
  <pageMargins left="7.874015748031496E-2" right="3.937007874015748E-2" top="0.27559055118110237" bottom="0.27559055118110237" header="0.11811023622047245" footer="0.11811023622047245"/>
  <pageSetup paperSize="9" scale="80" fitToHeight="0" orientation="landscape" r:id="rId1"/>
  <headerFooter alignWithMargins="0"/>
  <rowBreaks count="2" manualBreakCount="2">
    <brk id="34" max="9" man="1"/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2"/>
  <sheetViews>
    <sheetView topLeftCell="A58" workbookViewId="0">
      <selection activeCell="C82" sqref="C82"/>
    </sheetView>
  </sheetViews>
  <sheetFormatPr defaultRowHeight="13.2"/>
  <cols>
    <col min="1" max="1" width="14" customWidth="1"/>
    <col min="2" max="2" width="15.109375" customWidth="1"/>
    <col min="3" max="3" width="17.44140625" customWidth="1"/>
    <col min="4" max="4" width="14.44140625" customWidth="1"/>
    <col min="5" max="5" width="9.33203125" customWidth="1"/>
    <col min="6" max="6" width="12.109375" customWidth="1"/>
  </cols>
  <sheetData>
    <row r="1" spans="1:4" ht="12" customHeight="1">
      <c r="A1" s="73" t="s">
        <v>8</v>
      </c>
      <c r="B1" s="68" t="s">
        <v>9</v>
      </c>
      <c r="C1" s="69" t="s">
        <v>10</v>
      </c>
      <c r="D1" s="50"/>
    </row>
    <row r="2" spans="1:4" ht="13.2" customHeight="1">
      <c r="A2" s="74">
        <v>11010100</v>
      </c>
      <c r="B2" s="52">
        <v>2310676.9500000002</v>
      </c>
      <c r="C2" s="77">
        <v>310172615.91000003</v>
      </c>
      <c r="D2" s="62"/>
    </row>
    <row r="3" spans="1:4" ht="13.8">
      <c r="A3" s="74">
        <v>11010400</v>
      </c>
      <c r="B3" s="52">
        <v>17441.259999999998</v>
      </c>
      <c r="C3" s="77">
        <v>13195180.039999999</v>
      </c>
      <c r="D3" s="62"/>
    </row>
    <row r="4" spans="1:4" ht="13.8">
      <c r="A4" s="74">
        <v>11010500</v>
      </c>
      <c r="B4" s="52">
        <v>81817.490000000005</v>
      </c>
      <c r="C4" s="52">
        <v>8143898.5</v>
      </c>
      <c r="D4" s="62"/>
    </row>
    <row r="5" spans="1:4" ht="13.8">
      <c r="A5" s="74">
        <v>11011300</v>
      </c>
      <c r="B5" s="51">
        <v>602.88</v>
      </c>
      <c r="C5" s="52">
        <v>154723.32999999999</v>
      </c>
      <c r="D5" s="62"/>
    </row>
    <row r="6" spans="1:4" ht="13.8">
      <c r="A6" s="74">
        <v>11020201</v>
      </c>
      <c r="B6" s="53"/>
      <c r="C6" s="52">
        <v>785691.99</v>
      </c>
      <c r="D6" s="59"/>
    </row>
    <row r="7" spans="1:4" ht="13.8">
      <c r="A7" s="74">
        <v>13010100</v>
      </c>
      <c r="B7" s="53"/>
      <c r="C7" s="52">
        <v>84056.05</v>
      </c>
      <c r="D7" s="59"/>
    </row>
    <row r="8" spans="1:4" ht="13.8">
      <c r="A8" s="74">
        <v>13010200</v>
      </c>
      <c r="B8" s="52"/>
      <c r="C8" s="52">
        <v>145001.23000000001</v>
      </c>
      <c r="D8" s="59"/>
    </row>
    <row r="9" spans="1:4" ht="13.8">
      <c r="A9" s="74">
        <v>13030100</v>
      </c>
      <c r="B9" s="53"/>
      <c r="C9" s="52">
        <v>84109.83</v>
      </c>
      <c r="D9" s="59"/>
    </row>
    <row r="10" spans="1:4" ht="13.8">
      <c r="A10" s="74">
        <v>13040100</v>
      </c>
      <c r="B10" s="53"/>
      <c r="C10" s="52">
        <v>82692</v>
      </c>
      <c r="D10" s="59"/>
    </row>
    <row r="11" spans="1:4" ht="13.8">
      <c r="A11" s="74">
        <v>14021900</v>
      </c>
      <c r="B11" s="52">
        <v>3703.44</v>
      </c>
      <c r="C11" s="52">
        <v>4758702.76</v>
      </c>
      <c r="D11" s="59"/>
    </row>
    <row r="12" spans="1:4" ht="13.8">
      <c r="A12" s="74">
        <v>14031900</v>
      </c>
      <c r="B12" s="52">
        <v>309775.81</v>
      </c>
      <c r="C12" s="52">
        <v>34318288.079999998</v>
      </c>
      <c r="D12" s="59"/>
    </row>
    <row r="13" spans="1:4" ht="13.8">
      <c r="A13" s="74">
        <v>14040100</v>
      </c>
      <c r="B13" s="52">
        <v>5927.39</v>
      </c>
      <c r="C13" s="52">
        <v>44740259.030000001</v>
      </c>
      <c r="D13" s="59"/>
    </row>
    <row r="14" spans="1:4" ht="13.8">
      <c r="A14" s="74">
        <v>14040200</v>
      </c>
      <c r="B14" s="52">
        <v>829862.85</v>
      </c>
      <c r="C14" s="52">
        <v>14204094.310000001</v>
      </c>
      <c r="D14" s="59"/>
    </row>
    <row r="15" spans="1:4" ht="13.5" customHeight="1">
      <c r="A15" s="74">
        <v>18010100</v>
      </c>
      <c r="B15" s="51"/>
      <c r="C15" s="52">
        <v>40932.559999999998</v>
      </c>
      <c r="D15" s="59"/>
    </row>
    <row r="16" spans="1:4" ht="13.5" customHeight="1">
      <c r="A16" s="74">
        <v>18010200</v>
      </c>
      <c r="B16" s="52">
        <v>25131.87</v>
      </c>
      <c r="C16" s="52">
        <v>5060228.21</v>
      </c>
      <c r="D16" s="59"/>
    </row>
    <row r="17" spans="1:7" ht="13.5" customHeight="1">
      <c r="A17" s="74">
        <v>18010300</v>
      </c>
      <c r="B17" s="138">
        <v>8532.24</v>
      </c>
      <c r="C17" s="52">
        <v>6543002.4299999997</v>
      </c>
      <c r="D17" s="59"/>
      <c r="G17" s="44"/>
    </row>
    <row r="18" spans="1:7" ht="13.5" customHeight="1">
      <c r="A18" s="74">
        <v>18010400</v>
      </c>
      <c r="B18" s="52">
        <v>49097</v>
      </c>
      <c r="C18" s="52">
        <v>8605209.2100000009</v>
      </c>
      <c r="D18" s="59"/>
    </row>
    <row r="19" spans="1:7" ht="13.8">
      <c r="A19" s="74">
        <v>18010500</v>
      </c>
      <c r="B19" s="52">
        <v>137536</v>
      </c>
      <c r="C19" s="52">
        <v>24274247.350000001</v>
      </c>
      <c r="D19" s="59"/>
    </row>
    <row r="20" spans="1:7" ht="13.8">
      <c r="A20" s="74">
        <v>18010600</v>
      </c>
      <c r="B20" s="52">
        <v>482439.76</v>
      </c>
      <c r="C20" s="52">
        <v>16336709.390000001</v>
      </c>
      <c r="D20" s="59"/>
    </row>
    <row r="21" spans="1:7" ht="13.5" customHeight="1">
      <c r="A21" s="74">
        <v>18010700</v>
      </c>
      <c r="B21" s="138">
        <v>21469.07</v>
      </c>
      <c r="C21" s="52">
        <v>4274057.01</v>
      </c>
      <c r="D21" s="59"/>
    </row>
    <row r="22" spans="1:7" ht="13.5" customHeight="1">
      <c r="A22" s="74">
        <v>18010900</v>
      </c>
      <c r="B22" s="52">
        <v>12899.74</v>
      </c>
      <c r="C22" s="52">
        <v>4870592.9000000004</v>
      </c>
      <c r="D22" s="59"/>
    </row>
    <row r="23" spans="1:7" ht="13.5" customHeight="1">
      <c r="A23" s="74">
        <v>18011000</v>
      </c>
      <c r="B23" s="53"/>
      <c r="C23" s="52">
        <v>27083.33</v>
      </c>
      <c r="D23" s="59"/>
    </row>
    <row r="24" spans="1:7" ht="13.5" customHeight="1">
      <c r="A24" s="74">
        <v>18011100</v>
      </c>
      <c r="B24" s="52"/>
      <c r="C24" s="52">
        <v>115680</v>
      </c>
      <c r="D24" s="59"/>
    </row>
    <row r="25" spans="1:7" ht="13.8">
      <c r="A25" s="74">
        <v>18020200</v>
      </c>
      <c r="B25" s="53">
        <v>30000</v>
      </c>
      <c r="C25" s="52">
        <v>266800</v>
      </c>
      <c r="D25" s="59"/>
    </row>
    <row r="26" spans="1:7" ht="13.8">
      <c r="A26" s="74">
        <v>18030100</v>
      </c>
      <c r="B26" s="53"/>
      <c r="C26" s="52">
        <v>58028.86</v>
      </c>
      <c r="D26" s="59"/>
    </row>
    <row r="27" spans="1:7" ht="13.8">
      <c r="A27" s="74">
        <v>18030200</v>
      </c>
      <c r="B27" s="53"/>
      <c r="C27" s="52">
        <v>131170.95000000001</v>
      </c>
      <c r="D27" s="59"/>
    </row>
    <row r="28" spans="1:7" ht="13.8">
      <c r="A28" s="74">
        <v>18050300</v>
      </c>
      <c r="B28" s="52">
        <v>1134</v>
      </c>
      <c r="C28" s="52">
        <v>6931456.6699999999</v>
      </c>
      <c r="D28" s="59"/>
    </row>
    <row r="29" spans="1:7" ht="13.8">
      <c r="A29" s="74">
        <v>18050400</v>
      </c>
      <c r="B29" s="52">
        <v>226979.87</v>
      </c>
      <c r="C29" s="52">
        <v>108447959.54000001</v>
      </c>
      <c r="D29" s="59"/>
    </row>
    <row r="30" spans="1:7" ht="13.8">
      <c r="A30" s="74">
        <v>18050500</v>
      </c>
      <c r="B30" s="53"/>
      <c r="C30" s="52">
        <v>453122.13</v>
      </c>
      <c r="D30" s="59"/>
    </row>
    <row r="31" spans="1:7" ht="13.8">
      <c r="A31" s="74">
        <v>21010301</v>
      </c>
      <c r="B31" s="53"/>
      <c r="C31" s="52">
        <v>48660</v>
      </c>
      <c r="D31" s="59"/>
    </row>
    <row r="32" spans="1:7" ht="13.8">
      <c r="A32" s="74">
        <v>21080900</v>
      </c>
      <c r="B32" s="53"/>
      <c r="C32" s="51"/>
      <c r="D32" s="117"/>
    </row>
    <row r="33" spans="1:6" ht="13.8">
      <c r="A33" s="74">
        <v>21081100</v>
      </c>
      <c r="B33" s="53">
        <v>2720</v>
      </c>
      <c r="C33" s="52">
        <v>228701</v>
      </c>
      <c r="D33" s="59"/>
    </row>
    <row r="34" spans="1:6" ht="13.8">
      <c r="A34" s="74">
        <v>21081500</v>
      </c>
      <c r="B34" s="53"/>
      <c r="C34" s="52">
        <v>556836.99</v>
      </c>
      <c r="D34" s="59"/>
    </row>
    <row r="35" spans="1:6" ht="13.8">
      <c r="A35" s="74">
        <v>21081700</v>
      </c>
      <c r="B35" s="53">
        <v>303.39</v>
      </c>
      <c r="C35" s="52">
        <v>311006.84999999998</v>
      </c>
      <c r="D35" s="59"/>
    </row>
    <row r="36" spans="1:6" ht="13.8">
      <c r="A36" s="74">
        <v>21081800</v>
      </c>
      <c r="B36" s="51">
        <v>68</v>
      </c>
      <c r="C36" s="52">
        <v>56204.28</v>
      </c>
      <c r="D36" s="59"/>
    </row>
    <row r="37" spans="1:6" ht="13.2" customHeight="1">
      <c r="A37" s="74">
        <v>22010300</v>
      </c>
      <c r="B37" s="51">
        <v>2730</v>
      </c>
      <c r="C37" s="52">
        <v>308940</v>
      </c>
      <c r="D37" s="59"/>
    </row>
    <row r="38" spans="1:6" ht="13.8">
      <c r="A38" s="74">
        <v>22012500</v>
      </c>
      <c r="B38" s="52">
        <v>16737.240000000002</v>
      </c>
      <c r="C38" s="52">
        <v>9145556.9700000007</v>
      </c>
      <c r="D38" s="59"/>
    </row>
    <row r="39" spans="1:6" ht="13.8">
      <c r="A39" s="74">
        <v>22012600</v>
      </c>
      <c r="B39" s="52">
        <v>4350</v>
      </c>
      <c r="C39" s="52">
        <v>1206518</v>
      </c>
      <c r="D39" s="59"/>
    </row>
    <row r="40" spans="1:6" ht="13.8">
      <c r="A40" s="74">
        <v>22012900</v>
      </c>
      <c r="B40" s="53"/>
      <c r="C40" s="52">
        <v>22720</v>
      </c>
      <c r="D40" s="59"/>
    </row>
    <row r="41" spans="1:6" ht="13.8">
      <c r="A41" s="74">
        <v>22080402</v>
      </c>
      <c r="B41" s="53"/>
      <c r="C41" s="52">
        <v>1413160.8</v>
      </c>
      <c r="D41" s="59"/>
    </row>
    <row r="42" spans="1:6" ht="13.8">
      <c r="A42" s="74">
        <v>22090100</v>
      </c>
      <c r="B42" s="51">
        <v>395.35</v>
      </c>
      <c r="C42" s="52">
        <v>66403.75</v>
      </c>
      <c r="D42" s="59"/>
    </row>
    <row r="43" spans="1:6" ht="13.8">
      <c r="A43" s="74">
        <v>22090400</v>
      </c>
      <c r="B43" s="51"/>
      <c r="C43" s="52">
        <v>816</v>
      </c>
      <c r="D43" s="59"/>
    </row>
    <row r="44" spans="1:6" ht="13.8">
      <c r="A44" s="74">
        <v>24060300</v>
      </c>
      <c r="B44" s="134">
        <v>1472.98</v>
      </c>
      <c r="C44" s="52">
        <v>2370183.5099999998</v>
      </c>
      <c r="D44" s="59"/>
    </row>
    <row r="45" spans="1:6" ht="13.8">
      <c r="A45" s="132">
        <v>31010200</v>
      </c>
      <c r="B45" s="51">
        <v>500</v>
      </c>
      <c r="C45" s="52">
        <v>5500</v>
      </c>
      <c r="D45" s="59"/>
    </row>
    <row r="46" spans="1:6" ht="13.5" customHeight="1">
      <c r="A46" s="23">
        <v>41033900</v>
      </c>
      <c r="B46" s="52"/>
      <c r="C46" s="52">
        <v>159607400</v>
      </c>
      <c r="D46" s="59"/>
    </row>
    <row r="47" spans="1:6" ht="13.5" customHeight="1">
      <c r="A47" s="23">
        <v>41035400</v>
      </c>
      <c r="B47" s="53"/>
      <c r="C47" s="52">
        <v>658000</v>
      </c>
      <c r="D47" s="63"/>
      <c r="F47" s="41"/>
    </row>
    <row r="48" spans="1:6" ht="13.5" customHeight="1">
      <c r="A48" s="131">
        <v>41036000</v>
      </c>
      <c r="B48" s="53"/>
      <c r="C48" s="52">
        <v>3465800</v>
      </c>
      <c r="D48" s="63"/>
      <c r="F48" s="41"/>
    </row>
    <row r="49" spans="1:7" ht="13.5" customHeight="1">
      <c r="A49" s="131">
        <v>41036300</v>
      </c>
      <c r="B49" s="53"/>
      <c r="C49" s="52">
        <v>14181500</v>
      </c>
      <c r="D49" s="63"/>
      <c r="F49" s="41"/>
    </row>
    <row r="50" spans="1:7" ht="13.5" customHeight="1">
      <c r="A50" s="131">
        <v>41050200</v>
      </c>
      <c r="B50" s="53"/>
      <c r="C50" s="52">
        <v>14159614</v>
      </c>
      <c r="D50" s="63">
        <f>C58-C46-C47-C48-C49-C50-C51-C54-C55-C56</f>
        <v>633046801.74999988</v>
      </c>
      <c r="F50" s="41"/>
    </row>
    <row r="51" spans="1:7" ht="15.75" customHeight="1">
      <c r="A51" s="23">
        <v>41051000</v>
      </c>
      <c r="B51" s="52"/>
      <c r="C51" s="52">
        <v>804800</v>
      </c>
      <c r="D51" s="72"/>
    </row>
    <row r="52" spans="1:7" ht="15.75" customHeight="1">
      <c r="A52" s="23">
        <v>41051200</v>
      </c>
      <c r="B52" s="53"/>
      <c r="C52" s="52"/>
      <c r="D52" s="54"/>
      <c r="E52" s="50"/>
    </row>
    <row r="53" spans="1:7" ht="15.75" customHeight="1">
      <c r="A53" s="23">
        <v>41051400</v>
      </c>
      <c r="B53" s="78"/>
      <c r="C53" s="52"/>
      <c r="D53" s="54"/>
      <c r="E53" s="50"/>
    </row>
    <row r="54" spans="1:7" ht="13.5" customHeight="1">
      <c r="A54" s="23">
        <v>41053900</v>
      </c>
      <c r="B54" s="52"/>
      <c r="C54" s="52">
        <v>4858159.1100000003</v>
      </c>
      <c r="D54" s="59"/>
    </row>
    <row r="55" spans="1:7" ht="13.5" customHeight="1">
      <c r="A55" s="23">
        <v>41057700</v>
      </c>
      <c r="B55" s="75"/>
      <c r="C55" s="75">
        <v>52704</v>
      </c>
      <c r="D55" s="59"/>
    </row>
    <row r="56" spans="1:7" ht="13.5" customHeight="1">
      <c r="A56" s="23">
        <v>41059300</v>
      </c>
      <c r="B56" s="119"/>
      <c r="C56" s="75">
        <v>399295</v>
      </c>
      <c r="D56" s="60"/>
    </row>
    <row r="57" spans="1:7" ht="14.25" customHeight="1">
      <c r="A57" s="5" t="s">
        <v>11</v>
      </c>
      <c r="B57" s="49"/>
      <c r="C57" s="56"/>
      <c r="D57" s="58"/>
    </row>
    <row r="58" spans="1:7" ht="25.5" customHeight="1">
      <c r="A58" s="6" t="s">
        <v>8</v>
      </c>
      <c r="B58" s="48">
        <f>SUM(B2:B57)</f>
        <v>4584304.580000001</v>
      </c>
      <c r="C58" s="57">
        <f>SUM(C2:C57)</f>
        <v>831234073.8599999</v>
      </c>
      <c r="D58" s="129"/>
      <c r="E58" s="4" t="s">
        <v>4</v>
      </c>
      <c r="F58" s="4"/>
    </row>
    <row r="59" spans="1:7">
      <c r="A59" s="35"/>
      <c r="B59" s="64"/>
      <c r="C59" s="65"/>
      <c r="D59" s="60"/>
      <c r="E59" s="66"/>
      <c r="F59" s="4"/>
    </row>
    <row r="60" spans="1:7" ht="13.8">
      <c r="A60" s="42">
        <v>19010100</v>
      </c>
      <c r="B60" s="52"/>
      <c r="C60" s="52">
        <v>98354.26</v>
      </c>
      <c r="D60" s="59"/>
      <c r="E60" s="66"/>
      <c r="F60" s="4"/>
    </row>
    <row r="61" spans="1:7" ht="13.2" customHeight="1">
      <c r="A61">
        <v>19010200</v>
      </c>
      <c r="B61" s="75"/>
      <c r="C61" s="75">
        <v>144190.97</v>
      </c>
      <c r="D61" s="79"/>
      <c r="G61" s="47"/>
    </row>
    <row r="62" spans="1:7" ht="13.8">
      <c r="A62">
        <v>19010300</v>
      </c>
      <c r="B62" s="52"/>
      <c r="C62" s="52">
        <v>28135.360000000001</v>
      </c>
      <c r="D62" s="61"/>
    </row>
    <row r="63" spans="1:7" ht="13.8">
      <c r="A63">
        <v>19050200</v>
      </c>
      <c r="B63" s="52"/>
      <c r="C63" s="52"/>
      <c r="D63" s="61"/>
    </row>
    <row r="64" spans="1:7" ht="13.8">
      <c r="A64">
        <v>21110000</v>
      </c>
      <c r="B64" s="53"/>
      <c r="C64" s="52"/>
      <c r="D64" s="46"/>
    </row>
    <row r="65" spans="1:6" ht="13.8">
      <c r="A65">
        <v>24062100</v>
      </c>
      <c r="B65" s="52">
        <v>10046.16</v>
      </c>
      <c r="C65" s="52">
        <v>96527.02</v>
      </c>
      <c r="D65" s="60"/>
    </row>
    <row r="66" spans="1:6" ht="13.8">
      <c r="A66">
        <v>24110900</v>
      </c>
      <c r="B66" s="78"/>
      <c r="C66" s="78">
        <v>3869.65</v>
      </c>
      <c r="D66" s="60"/>
    </row>
    <row r="67" spans="1:6" ht="13.8">
      <c r="A67">
        <v>24170000</v>
      </c>
      <c r="B67" s="118"/>
      <c r="C67" s="78">
        <v>456069.72</v>
      </c>
      <c r="D67" s="60"/>
    </row>
    <row r="68" spans="1:6" ht="13.8">
      <c r="A68" s="42">
        <v>25010100</v>
      </c>
      <c r="B68" s="52">
        <v>42886</v>
      </c>
      <c r="C68" s="52">
        <v>11181712.67</v>
      </c>
      <c r="D68" s="59"/>
    </row>
    <row r="69" spans="1:6" ht="13.8">
      <c r="A69">
        <v>25010200</v>
      </c>
      <c r="B69" s="53"/>
      <c r="C69" s="52">
        <v>5428</v>
      </c>
      <c r="D69" s="59"/>
    </row>
    <row r="70" spans="1:6" ht="13.8">
      <c r="A70" s="42">
        <v>25010300</v>
      </c>
      <c r="B70" s="53">
        <v>4422.6000000000004</v>
      </c>
      <c r="C70" s="52">
        <v>1747704.79</v>
      </c>
      <c r="D70" s="59"/>
    </row>
    <row r="71" spans="1:6" ht="13.8">
      <c r="A71">
        <v>25010400</v>
      </c>
      <c r="B71" s="53"/>
      <c r="C71" s="52">
        <v>48360.95</v>
      </c>
      <c r="D71" s="59"/>
    </row>
    <row r="72" spans="1:6" ht="13.8">
      <c r="A72" s="42">
        <v>25020100</v>
      </c>
      <c r="B72" s="53">
        <v>16780.78</v>
      </c>
      <c r="C72" s="52">
        <v>27119298.16</v>
      </c>
      <c r="D72" s="59"/>
      <c r="F72" t="s">
        <v>95</v>
      </c>
    </row>
    <row r="73" spans="1:6" ht="13.8">
      <c r="A73" s="42">
        <v>25020200</v>
      </c>
      <c r="B73" s="52"/>
      <c r="C73" s="52">
        <v>612457.63</v>
      </c>
      <c r="D73" s="59"/>
    </row>
    <row r="74" spans="1:6" ht="13.8">
      <c r="A74">
        <v>31030000</v>
      </c>
      <c r="B74" s="53"/>
      <c r="C74" s="52">
        <v>366900.84</v>
      </c>
      <c r="D74" s="79"/>
    </row>
    <row r="75" spans="1:6" ht="13.5" customHeight="1">
      <c r="A75">
        <v>33010100</v>
      </c>
      <c r="B75" s="52"/>
      <c r="C75" s="52">
        <v>2254432</v>
      </c>
      <c r="D75" s="62"/>
    </row>
    <row r="76" spans="1:6" ht="13.5" customHeight="1">
      <c r="A76">
        <v>41033900</v>
      </c>
      <c r="B76" s="77"/>
      <c r="C76" s="52">
        <v>811900</v>
      </c>
      <c r="D76" s="76"/>
    </row>
    <row r="77" spans="1:6" ht="13.5" customHeight="1">
      <c r="A77">
        <v>41051100</v>
      </c>
      <c r="B77" s="77"/>
      <c r="C77" s="52"/>
      <c r="D77" s="54"/>
    </row>
    <row r="78" spans="1:6" ht="13.5" customHeight="1">
      <c r="A78">
        <v>41035400</v>
      </c>
      <c r="B78" s="77"/>
      <c r="C78" s="52">
        <v>159200</v>
      </c>
      <c r="D78" s="54"/>
    </row>
    <row r="79" spans="1:6" ht="13.5" customHeight="1">
      <c r="A79">
        <v>42020500</v>
      </c>
      <c r="B79" s="77"/>
      <c r="C79" s="52">
        <v>23535589.890000001</v>
      </c>
      <c r="D79" s="54"/>
    </row>
    <row r="80" spans="1:6" ht="13.8">
      <c r="A80">
        <v>50110000</v>
      </c>
      <c r="B80" s="52"/>
      <c r="C80" s="52">
        <v>6800</v>
      </c>
    </row>
    <row r="81" spans="1:6" ht="21">
      <c r="A81" s="5" t="s">
        <v>12</v>
      </c>
      <c r="B81" s="67">
        <f>SUM(B60:B80)</f>
        <v>74135.540000000008</v>
      </c>
      <c r="C81" s="67">
        <f>SUM(C60:C80)</f>
        <v>68676931.909999996</v>
      </c>
    </row>
    <row r="82" spans="1:6" ht="15.6" customHeight="1">
      <c r="A82" s="7"/>
      <c r="B82" s="17"/>
      <c r="C82" s="4"/>
    </row>
    <row r="83" spans="1:6" ht="16.2" customHeight="1"/>
    <row r="84" spans="1:6" ht="17.25" customHeight="1">
      <c r="E84" s="4"/>
      <c r="F84" s="4"/>
    </row>
    <row r="85" spans="1:6" ht="14.25" customHeight="1">
      <c r="B85" s="17"/>
    </row>
    <row r="86" spans="1:6" hidden="1"/>
    <row r="87" spans="1:6">
      <c r="B87" s="4"/>
    </row>
    <row r="89" spans="1:6">
      <c r="B89" s="4"/>
    </row>
    <row r="92" spans="1:6">
      <c r="B92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7"/>
  <sheetViews>
    <sheetView workbookViewId="0">
      <selection activeCell="C30" sqref="C30"/>
    </sheetView>
  </sheetViews>
  <sheetFormatPr defaultRowHeight="13.2"/>
  <cols>
    <col min="1" max="1" width="13.6640625" customWidth="1"/>
    <col min="2" max="2" width="14.88671875" customWidth="1"/>
    <col min="3" max="3" width="17.6640625" customWidth="1"/>
    <col min="4" max="4" width="11.109375" customWidth="1"/>
    <col min="5" max="5" width="14.44140625" customWidth="1"/>
    <col min="6" max="6" width="14.6640625" customWidth="1"/>
    <col min="7" max="7" width="15.33203125" customWidth="1"/>
  </cols>
  <sheetData>
    <row r="1" spans="1:7">
      <c r="B1" t="s">
        <v>6</v>
      </c>
    </row>
    <row r="2" spans="1:7" ht="12" customHeight="1">
      <c r="A2" s="163" t="s">
        <v>7</v>
      </c>
      <c r="B2" s="163"/>
      <c r="C2" s="163"/>
    </row>
    <row r="3" spans="1:7">
      <c r="B3" s="34">
        <v>45930</v>
      </c>
    </row>
    <row r="4" spans="1:7" ht="15" customHeight="1"/>
    <row r="5" spans="1:7" ht="12" customHeight="1">
      <c r="A5" s="1" t="s">
        <v>0</v>
      </c>
      <c r="B5" s="2" t="s">
        <v>1</v>
      </c>
      <c r="C5" s="3" t="s">
        <v>2</v>
      </c>
    </row>
    <row r="6" spans="1:7">
      <c r="A6" s="8">
        <v>11010100</v>
      </c>
      <c r="B6" s="9">
        <f>вдк!B2</f>
        <v>2310676.9500000002</v>
      </c>
      <c r="C6" s="10">
        <f>вдк!C2</f>
        <v>310172615.91000003</v>
      </c>
      <c r="E6" s="17"/>
      <c r="G6" s="17"/>
    </row>
    <row r="7" spans="1:7">
      <c r="A7" s="8">
        <v>11010400</v>
      </c>
      <c r="B7" s="9">
        <f>вдк!B3</f>
        <v>17441.259999999998</v>
      </c>
      <c r="C7" s="10">
        <f>вдк!C3</f>
        <v>13195180.039999999</v>
      </c>
    </row>
    <row r="8" spans="1:7">
      <c r="A8" s="8">
        <v>11010500</v>
      </c>
      <c r="B8" s="9">
        <f>вдк!B4</f>
        <v>81817.490000000005</v>
      </c>
      <c r="C8" s="10">
        <f>вдк!C4</f>
        <v>8143898.5</v>
      </c>
    </row>
    <row r="9" spans="1:7">
      <c r="A9" s="8">
        <v>11011300</v>
      </c>
      <c r="B9" s="9">
        <f>вдк!B5</f>
        <v>602.88</v>
      </c>
      <c r="C9" s="27">
        <f>вдк!C5</f>
        <v>154723.32999999999</v>
      </c>
    </row>
    <row r="10" spans="1:7">
      <c r="A10" s="12">
        <v>11010000</v>
      </c>
      <c r="B10" s="13">
        <f>B7+B6+B8+B9</f>
        <v>2410538.58</v>
      </c>
      <c r="C10" s="13">
        <f>C7+C6+C8+C9</f>
        <v>331666417.78000003</v>
      </c>
    </row>
    <row r="11" spans="1:7">
      <c r="A11" s="12">
        <v>11020201</v>
      </c>
      <c r="B11" s="13">
        <f>вдк!B6</f>
        <v>0</v>
      </c>
      <c r="C11" s="13">
        <f>вдк!C6</f>
        <v>785691.99</v>
      </c>
    </row>
    <row r="12" spans="1:7">
      <c r="A12" s="12">
        <v>11020000</v>
      </c>
      <c r="B12" s="13">
        <f>B11</f>
        <v>0</v>
      </c>
      <c r="C12" s="13">
        <f>C11</f>
        <v>785691.99</v>
      </c>
    </row>
    <row r="13" spans="1:7">
      <c r="A13" s="12">
        <v>13010100</v>
      </c>
      <c r="B13" s="13">
        <f>вдк!B7</f>
        <v>0</v>
      </c>
      <c r="C13" s="13">
        <f>вдк!C7</f>
        <v>84056.05</v>
      </c>
    </row>
    <row r="14" spans="1:7">
      <c r="A14" s="12">
        <v>13010200</v>
      </c>
      <c r="B14" s="13">
        <f>вдк!B8</f>
        <v>0</v>
      </c>
      <c r="C14" s="13">
        <f>вдк!C8</f>
        <v>145001.23000000001</v>
      </c>
      <c r="D14" s="17"/>
    </row>
    <row r="15" spans="1:7">
      <c r="A15" s="12">
        <v>13030100</v>
      </c>
      <c r="B15" s="13">
        <f>вдк!B9</f>
        <v>0</v>
      </c>
      <c r="C15" s="13">
        <f>вдк!C9</f>
        <v>84109.83</v>
      </c>
    </row>
    <row r="16" spans="1:7">
      <c r="A16" s="12">
        <v>13040100</v>
      </c>
      <c r="B16" s="13">
        <f>вдк!B10</f>
        <v>0</v>
      </c>
      <c r="C16" s="13">
        <f>вдк!C10</f>
        <v>82692</v>
      </c>
    </row>
    <row r="17" spans="1:3">
      <c r="A17" s="12">
        <v>14021900</v>
      </c>
      <c r="B17" s="13">
        <f>вдк!B11</f>
        <v>3703.44</v>
      </c>
      <c r="C17" s="13">
        <f>вдк!C11</f>
        <v>4758702.76</v>
      </c>
    </row>
    <row r="18" spans="1:3">
      <c r="A18" s="12">
        <v>14031900</v>
      </c>
      <c r="B18" s="13">
        <f>вдк!B12</f>
        <v>309775.81</v>
      </c>
      <c r="C18" s="13">
        <f>вдк!C12</f>
        <v>34318288.079999998</v>
      </c>
    </row>
    <row r="19" spans="1:3">
      <c r="A19" s="12">
        <v>14040100</v>
      </c>
      <c r="B19" s="13">
        <f>вдк!B13</f>
        <v>5927.39</v>
      </c>
      <c r="C19" s="13">
        <f>вдк!C13</f>
        <v>44740259.030000001</v>
      </c>
    </row>
    <row r="20" spans="1:3">
      <c r="A20" s="12">
        <v>14040200</v>
      </c>
      <c r="B20" s="13">
        <f>вдк!B14</f>
        <v>829862.85</v>
      </c>
      <c r="C20" s="13">
        <f>вдк!C14</f>
        <v>14204094.310000001</v>
      </c>
    </row>
    <row r="21" spans="1:3">
      <c r="A21" s="12" t="s">
        <v>13</v>
      </c>
      <c r="B21" s="13">
        <f>B22+B23+B24+B25</f>
        <v>82761.11</v>
      </c>
      <c r="C21" s="13">
        <f>C22+C23+C24+C25</f>
        <v>20249372.41</v>
      </c>
    </row>
    <row r="22" spans="1:3">
      <c r="A22" s="12">
        <v>18010100</v>
      </c>
      <c r="B22" s="13">
        <f>вдк!B15</f>
        <v>0</v>
      </c>
      <c r="C22" s="13">
        <f>вдк!C15</f>
        <v>40932.559999999998</v>
      </c>
    </row>
    <row r="23" spans="1:3">
      <c r="A23" s="12">
        <v>18010200</v>
      </c>
      <c r="B23" s="13">
        <f>вдк!B16</f>
        <v>25131.87</v>
      </c>
      <c r="C23" s="13">
        <f>вдк!C16</f>
        <v>5060228.21</v>
      </c>
    </row>
    <row r="24" spans="1:3">
      <c r="A24" s="12">
        <v>18010300</v>
      </c>
      <c r="B24" s="13">
        <f>вдк!B17</f>
        <v>8532.24</v>
      </c>
      <c r="C24" s="13">
        <f>вдк!C17</f>
        <v>6543002.4299999997</v>
      </c>
    </row>
    <row r="25" spans="1:3">
      <c r="A25" s="12">
        <v>18010400</v>
      </c>
      <c r="B25" s="13">
        <f>вдк!B18</f>
        <v>49097</v>
      </c>
      <c r="C25" s="13">
        <f>вдк!C18</f>
        <v>8605209.2100000009</v>
      </c>
    </row>
    <row r="26" spans="1:3">
      <c r="A26" s="12" t="s">
        <v>14</v>
      </c>
      <c r="B26" s="13">
        <f>B27+B28+B29+B30</f>
        <v>654344.56999999995</v>
      </c>
      <c r="C26" s="33">
        <f>SUM(C27:C30)</f>
        <v>49755606.649999999</v>
      </c>
    </row>
    <row r="27" spans="1:3">
      <c r="A27" s="8">
        <v>18010500</v>
      </c>
      <c r="B27" s="9">
        <f>вдк!B19</f>
        <v>137536</v>
      </c>
      <c r="C27" s="9">
        <f>вдк!C19</f>
        <v>24274247.350000001</v>
      </c>
    </row>
    <row r="28" spans="1:3">
      <c r="A28" s="8">
        <v>18010600</v>
      </c>
      <c r="B28" s="9">
        <f>вдк!B20</f>
        <v>482439.76</v>
      </c>
      <c r="C28" s="10">
        <f>вдк!C20</f>
        <v>16336709.390000001</v>
      </c>
    </row>
    <row r="29" spans="1:3" ht="13.5" customHeight="1">
      <c r="A29" s="8">
        <v>18010700</v>
      </c>
      <c r="B29" s="9">
        <f>вдк!B21</f>
        <v>21469.07</v>
      </c>
      <c r="C29" s="10">
        <f>вдк!C21</f>
        <v>4274057.01</v>
      </c>
    </row>
    <row r="30" spans="1:3">
      <c r="A30" s="8">
        <v>18010900</v>
      </c>
      <c r="B30" s="9">
        <f>вдк!B22</f>
        <v>12899.74</v>
      </c>
      <c r="C30" s="32">
        <f>вдк!C22</f>
        <v>4870592.9000000004</v>
      </c>
    </row>
    <row r="31" spans="1:3">
      <c r="A31" s="8">
        <v>18011000</v>
      </c>
      <c r="B31" s="9">
        <f>вдк!B23</f>
        <v>0</v>
      </c>
      <c r="C31" s="71">
        <f>вдк!C23</f>
        <v>27083.33</v>
      </c>
    </row>
    <row r="32" spans="1:3">
      <c r="A32" s="8">
        <v>18011100</v>
      </c>
      <c r="B32" s="9">
        <f>вдк!B24</f>
        <v>0</v>
      </c>
      <c r="C32" s="27">
        <f>вдк!C24</f>
        <v>115680</v>
      </c>
    </row>
    <row r="33" spans="1:5">
      <c r="A33" s="29">
        <v>18010000</v>
      </c>
      <c r="B33" s="30">
        <f>B21+B26+B32</f>
        <v>737105.67999999993</v>
      </c>
      <c r="C33" s="30">
        <f>C21+C26+C32</f>
        <v>70120659.060000002</v>
      </c>
    </row>
    <row r="34" spans="1:5">
      <c r="A34" s="12">
        <v>18020200</v>
      </c>
      <c r="B34" s="13">
        <f>вдк!B25</f>
        <v>30000</v>
      </c>
      <c r="C34" s="14">
        <f>вдк!C25</f>
        <v>266800</v>
      </c>
    </row>
    <row r="35" spans="1:5">
      <c r="A35" s="12">
        <v>18020000</v>
      </c>
      <c r="B35" s="13">
        <f>B34</f>
        <v>30000</v>
      </c>
      <c r="C35" s="14">
        <f>C34</f>
        <v>266800</v>
      </c>
    </row>
    <row r="36" spans="1:5">
      <c r="A36" s="12">
        <v>18030000</v>
      </c>
      <c r="B36" s="25">
        <f>B37+B38</f>
        <v>0</v>
      </c>
      <c r="C36" s="25">
        <f>C37+C38</f>
        <v>189199.81</v>
      </c>
    </row>
    <row r="37" spans="1:5">
      <c r="A37" s="12">
        <v>18030100</v>
      </c>
      <c r="B37" s="25">
        <f>вдк!B26</f>
        <v>0</v>
      </c>
      <c r="C37" s="14">
        <f>вдк!C26</f>
        <v>58028.86</v>
      </c>
    </row>
    <row r="38" spans="1:5">
      <c r="A38" s="12">
        <v>18030200</v>
      </c>
      <c r="B38" s="25">
        <f>вдк!B27</f>
        <v>0</v>
      </c>
      <c r="C38" s="14">
        <f>вдк!C27</f>
        <v>131170.95000000001</v>
      </c>
    </row>
    <row r="39" spans="1:5">
      <c r="A39" s="12">
        <v>18050300</v>
      </c>
      <c r="B39" s="13">
        <f>вдк!B28</f>
        <v>1134</v>
      </c>
      <c r="C39" s="14">
        <f>вдк!C28</f>
        <v>6931456.6699999999</v>
      </c>
      <c r="E39" s="17"/>
    </row>
    <row r="40" spans="1:5">
      <c r="A40" s="12">
        <v>18050400</v>
      </c>
      <c r="B40" s="13">
        <f>вдк!B29</f>
        <v>226979.87</v>
      </c>
      <c r="C40" s="14">
        <f>вдк!C29</f>
        <v>108447959.54000001</v>
      </c>
      <c r="E40" s="17"/>
    </row>
    <row r="41" spans="1:5">
      <c r="A41" s="12">
        <v>18050500</v>
      </c>
      <c r="B41" s="13">
        <f>вдк!B30</f>
        <v>0</v>
      </c>
      <c r="C41" s="14">
        <f>вдк!C30</f>
        <v>453122.13</v>
      </c>
      <c r="E41" s="17"/>
    </row>
    <row r="42" spans="1:5">
      <c r="A42" s="12">
        <v>18050000</v>
      </c>
      <c r="B42" s="13">
        <f>SUM(B39:B41)</f>
        <v>228113.87</v>
      </c>
      <c r="C42" s="13">
        <f>SUM(C39:C41)</f>
        <v>115832538.34</v>
      </c>
    </row>
    <row r="43" spans="1:5">
      <c r="A43" s="12">
        <v>21010301</v>
      </c>
      <c r="B43" s="13">
        <f>вдк!B31</f>
        <v>0</v>
      </c>
      <c r="C43" s="14">
        <f>вдк!C31</f>
        <v>48660</v>
      </c>
      <c r="D43" s="17"/>
    </row>
    <row r="44" spans="1:5">
      <c r="A44" s="12">
        <v>21080900</v>
      </c>
      <c r="B44" s="13">
        <f>вдк!B32</f>
        <v>0</v>
      </c>
      <c r="C44" s="14">
        <f>вдк!C32</f>
        <v>0</v>
      </c>
      <c r="D44" s="17"/>
    </row>
    <row r="45" spans="1:5">
      <c r="A45" s="12">
        <v>21081100</v>
      </c>
      <c r="B45" s="13">
        <f>вдк!B33</f>
        <v>2720</v>
      </c>
      <c r="C45" s="15">
        <f>вдк!C33</f>
        <v>228701</v>
      </c>
    </row>
    <row r="46" spans="1:5">
      <c r="A46" s="12">
        <v>21081500</v>
      </c>
      <c r="B46" s="13">
        <f>вдк!B34</f>
        <v>0</v>
      </c>
      <c r="C46" s="14">
        <f>вдк!C34</f>
        <v>556836.99</v>
      </c>
    </row>
    <row r="47" spans="1:5">
      <c r="A47" s="12">
        <v>21081700</v>
      </c>
      <c r="B47" s="13">
        <f>вдк!B35</f>
        <v>303.39</v>
      </c>
      <c r="C47" s="14">
        <f>вдк!C35</f>
        <v>311006.84999999998</v>
      </c>
    </row>
    <row r="48" spans="1:5">
      <c r="A48" s="12">
        <v>21081800</v>
      </c>
      <c r="B48" s="13">
        <f>вдк!B36</f>
        <v>68</v>
      </c>
      <c r="C48" s="14">
        <f>вдк!C36</f>
        <v>56204.28</v>
      </c>
    </row>
    <row r="49" spans="1:7">
      <c r="A49" s="12">
        <v>22010300</v>
      </c>
      <c r="B49" s="13">
        <f>вдк!B37</f>
        <v>2730</v>
      </c>
      <c r="C49" s="14">
        <f>вдк!C37</f>
        <v>308940</v>
      </c>
    </row>
    <row r="50" spans="1:7">
      <c r="A50" s="12">
        <v>22012500</v>
      </c>
      <c r="B50" s="13">
        <f>вдк!B38</f>
        <v>16737.240000000002</v>
      </c>
      <c r="C50" s="14">
        <f>вдк!C38</f>
        <v>9145556.9700000007</v>
      </c>
    </row>
    <row r="51" spans="1:7">
      <c r="A51" s="12">
        <v>22012600</v>
      </c>
      <c r="B51" s="13">
        <f>вдк!B39</f>
        <v>4350</v>
      </c>
      <c r="C51" s="14">
        <f>вдк!C39</f>
        <v>1206518</v>
      </c>
    </row>
    <row r="52" spans="1:7">
      <c r="A52" s="12">
        <v>22012900</v>
      </c>
      <c r="B52" s="13">
        <f>вдк!B40</f>
        <v>0</v>
      </c>
      <c r="C52" s="14">
        <f>вдк!C40</f>
        <v>22720</v>
      </c>
    </row>
    <row r="53" spans="1:7">
      <c r="A53" s="12">
        <v>22080401</v>
      </c>
      <c r="B53" s="13">
        <f>вдк!B41</f>
        <v>0</v>
      </c>
      <c r="C53" s="14">
        <f>вдк!C41</f>
        <v>1413160.8</v>
      </c>
    </row>
    <row r="54" spans="1:7">
      <c r="A54" s="12">
        <v>22080400</v>
      </c>
      <c r="B54" s="13">
        <f>B53</f>
        <v>0</v>
      </c>
      <c r="C54" s="13">
        <f>C53</f>
        <v>1413160.8</v>
      </c>
    </row>
    <row r="55" spans="1:7">
      <c r="A55" s="8">
        <v>22090100</v>
      </c>
      <c r="B55" s="9">
        <f>вдк!B42</f>
        <v>395.35</v>
      </c>
      <c r="C55" s="10">
        <f>вдк!C42</f>
        <v>66403.75</v>
      </c>
    </row>
    <row r="56" spans="1:7">
      <c r="A56" s="8">
        <v>22090400</v>
      </c>
      <c r="B56" s="9">
        <f>вдк!B43</f>
        <v>0</v>
      </c>
      <c r="C56" s="10">
        <f>вдк!C43</f>
        <v>816</v>
      </c>
    </row>
    <row r="57" spans="1:7">
      <c r="A57" s="12">
        <v>22090000</v>
      </c>
      <c r="B57" s="13">
        <f>SUM(B55:B56)</f>
        <v>395.35</v>
      </c>
      <c r="C57" s="15">
        <f>SUM(C55:C56)</f>
        <v>67219.75</v>
      </c>
    </row>
    <row r="58" spans="1:7">
      <c r="A58" s="12">
        <v>24060300</v>
      </c>
      <c r="B58" s="13">
        <f>вдк!B44</f>
        <v>1472.98</v>
      </c>
      <c r="C58" s="13">
        <f>вдк!C44</f>
        <v>2370183.5099999998</v>
      </c>
    </row>
    <row r="59" spans="1:7">
      <c r="A59" s="55">
        <v>31010200</v>
      </c>
      <c r="B59" s="133">
        <f>вдк!B45</f>
        <v>500</v>
      </c>
      <c r="C59" s="133">
        <f>вдк!C45</f>
        <v>5500</v>
      </c>
    </row>
    <row r="60" spans="1:7">
      <c r="A60" s="28">
        <v>41033900</v>
      </c>
      <c r="B60" s="16">
        <f>вдк!B46</f>
        <v>0</v>
      </c>
      <c r="C60" s="16">
        <f>вдк!C46</f>
        <v>159607400</v>
      </c>
      <c r="D60" s="17"/>
      <c r="F60" s="17"/>
    </row>
    <row r="61" spans="1:7">
      <c r="A61" s="28">
        <v>41035400</v>
      </c>
      <c r="B61" s="16">
        <f>вдк!B47</f>
        <v>0</v>
      </c>
      <c r="C61" s="18">
        <f>вдк!C47</f>
        <v>658000</v>
      </c>
      <c r="D61" s="17"/>
      <c r="G61" s="17"/>
    </row>
    <row r="62" spans="1:7">
      <c r="A62" s="28">
        <v>41036000</v>
      </c>
      <c r="B62" s="19">
        <f>вдк!B48</f>
        <v>0</v>
      </c>
      <c r="C62" s="19">
        <f>вдк!C48</f>
        <v>3465800</v>
      </c>
      <c r="D62" s="17"/>
      <c r="G62" s="17"/>
    </row>
    <row r="63" spans="1:7">
      <c r="A63" s="28">
        <v>41036300</v>
      </c>
      <c r="B63" s="19">
        <f>вдк!B49</f>
        <v>0</v>
      </c>
      <c r="C63" s="19">
        <f>вдк!C49</f>
        <v>14181500</v>
      </c>
      <c r="D63" s="17"/>
      <c r="G63" s="17"/>
    </row>
    <row r="64" spans="1:7">
      <c r="A64" s="28">
        <v>41050200</v>
      </c>
      <c r="B64" s="19">
        <f>вдк!B50</f>
        <v>0</v>
      </c>
      <c r="C64" s="19">
        <f>вдк!C50</f>
        <v>14159614</v>
      </c>
      <c r="D64" s="17"/>
      <c r="G64" s="17"/>
    </row>
    <row r="65" spans="1:7">
      <c r="A65" s="28">
        <v>41051000</v>
      </c>
      <c r="B65" s="38">
        <f>вдк!B51</f>
        <v>0</v>
      </c>
      <c r="C65" s="19">
        <f>вдк!C51</f>
        <v>804800</v>
      </c>
      <c r="E65" s="4">
        <v>581788482</v>
      </c>
      <c r="F65" s="4">
        <f>C71-C60-C61-C62-C63-C64-C65-C68-C69-C70</f>
        <v>633046801.75</v>
      </c>
    </row>
    <row r="66" spans="1:7">
      <c r="A66" s="28">
        <v>41051200</v>
      </c>
      <c r="B66" s="19">
        <f>вдк!B52</f>
        <v>0</v>
      </c>
      <c r="C66" s="19">
        <f>вдк!C52</f>
        <v>0</v>
      </c>
      <c r="D66" s="17"/>
      <c r="E66" s="4">
        <f>E65-C60-C61-C62-C63-C64-C65-C67-C68-C69-C70</f>
        <v>383601209.88999999</v>
      </c>
      <c r="F66" s="4">
        <v>562711380</v>
      </c>
      <c r="G66" s="17"/>
    </row>
    <row r="67" spans="1:7">
      <c r="A67" s="28">
        <v>41051400</v>
      </c>
      <c r="B67" s="19">
        <f>вдк!B53</f>
        <v>0</v>
      </c>
      <c r="C67" s="19">
        <f>вдк!C53</f>
        <v>0</v>
      </c>
      <c r="D67" s="17"/>
      <c r="E67" s="4">
        <v>407011103</v>
      </c>
      <c r="F67" s="4"/>
    </row>
    <row r="68" spans="1:7">
      <c r="A68" s="28">
        <v>41053900</v>
      </c>
      <c r="B68" s="19">
        <f>вдк!B54</f>
        <v>0</v>
      </c>
      <c r="C68" s="19">
        <f>вдк!C54</f>
        <v>4858159.1100000003</v>
      </c>
      <c r="E68" s="17">
        <f>E66-E67</f>
        <v>-23409893.110000014</v>
      </c>
      <c r="F68" s="4">
        <f>F65-F66</f>
        <v>70335421.75</v>
      </c>
      <c r="G68" s="4"/>
    </row>
    <row r="69" spans="1:7">
      <c r="A69" s="28">
        <v>41057700</v>
      </c>
      <c r="B69" s="19">
        <f>вдк!B55</f>
        <v>0</v>
      </c>
      <c r="C69" s="19">
        <f>вдк!C55</f>
        <v>52704</v>
      </c>
      <c r="G69" s="4"/>
    </row>
    <row r="70" spans="1:7">
      <c r="A70" s="28">
        <v>41059300</v>
      </c>
      <c r="B70" s="38">
        <f>вдк!B56</f>
        <v>0</v>
      </c>
      <c r="C70" s="38">
        <f>вдк!C56</f>
        <v>399295</v>
      </c>
      <c r="D70" s="28">
        <v>41050000</v>
      </c>
      <c r="E70" s="17">
        <f>C64+C65+C66+C67+C68+C69+C69:C70</f>
        <v>20274572.109999999</v>
      </c>
    </row>
    <row r="71" spans="1:7" ht="24.75" customHeight="1">
      <c r="A71" s="20" t="s">
        <v>3</v>
      </c>
      <c r="B71" s="21">
        <f>B10+B12+B20+B22+B23+B24+B25+B27+B28+B29+B30+B32+B35+B36+B42+B45+B47+B49+B50+B52+B54+B57+B58+B60+G58+B15+B51+B46+B70+B17+B18+B65+B66+B43+B14+B68+B13+F81+B19+B48+B44+B31+B67+B16+B63+B59+B61+B69+B62+B64</f>
        <v>4584304.58</v>
      </c>
      <c r="C71" s="21">
        <f>C10+C12+C20+C22+C23+C24+C25+C27+C28+C29+C30+C32+C35+C36+C42+C45+C47+C49+C50+C52+C54+C57+C58+C60+H58+C15+C51+C46+C70+C17+C18+C65+C66+C43+C14+C68+C13+G81+C19+C48+C44+C31+C67+C16+C63+C59+C61+C69+C62+C64</f>
        <v>831234073.86000001</v>
      </c>
      <c r="D71" s="4"/>
      <c r="E71" s="4">
        <f>C71-C60-C65-C66-C68</f>
        <v>665963714.75</v>
      </c>
      <c r="F71" s="4"/>
      <c r="G71" s="4"/>
    </row>
    <row r="72" spans="1:7">
      <c r="A72" s="6" t="s">
        <v>0</v>
      </c>
      <c r="B72" s="22" t="s">
        <v>1</v>
      </c>
      <c r="C72" s="31" t="s">
        <v>15</v>
      </c>
      <c r="E72" s="4">
        <v>198902632</v>
      </c>
      <c r="F72" s="4"/>
    </row>
    <row r="73" spans="1:7" ht="13.8">
      <c r="A73" s="37">
        <v>19010101</v>
      </c>
      <c r="B73" s="52">
        <f>вдк!B60</f>
        <v>0</v>
      </c>
      <c r="C73" s="52">
        <f>вдк!C60</f>
        <v>98354.26</v>
      </c>
      <c r="F73" s="4"/>
    </row>
    <row r="74" spans="1:7" ht="13.8">
      <c r="A74" s="37">
        <v>19010201</v>
      </c>
      <c r="B74" s="52">
        <f>вдк!B61</f>
        <v>0</v>
      </c>
      <c r="C74" s="52">
        <f>вдк!C61</f>
        <v>144190.97</v>
      </c>
    </row>
    <row r="75" spans="1:7">
      <c r="A75" s="37">
        <v>19010301</v>
      </c>
      <c r="B75" s="38">
        <f>вдк!B62</f>
        <v>0</v>
      </c>
      <c r="C75" s="36">
        <f>вдк!C62</f>
        <v>28135.360000000001</v>
      </c>
      <c r="D75" s="4">
        <f>C73+C74+C75+C76</f>
        <v>270680.58999999997</v>
      </c>
    </row>
    <row r="76" spans="1:7">
      <c r="A76" s="55">
        <v>19050200</v>
      </c>
      <c r="B76" s="38">
        <f>вдк!B63</f>
        <v>0</v>
      </c>
      <c r="C76" s="36">
        <f>вдк!C63</f>
        <v>0</v>
      </c>
      <c r="D76" s="4"/>
      <c r="E76" s="4"/>
    </row>
    <row r="77" spans="1:7">
      <c r="A77" s="28">
        <v>21110000</v>
      </c>
      <c r="B77" s="39">
        <f>вдк!B64</f>
        <v>0</v>
      </c>
      <c r="C77" s="36">
        <f>вдк!C64</f>
        <v>0</v>
      </c>
      <c r="F77" s="4"/>
      <c r="G77" s="4"/>
    </row>
    <row r="78" spans="1:7">
      <c r="A78" s="37">
        <v>24062100</v>
      </c>
      <c r="B78" s="43">
        <f>вдк!B65</f>
        <v>10046.16</v>
      </c>
      <c r="C78" s="43">
        <f>вдк!C65</f>
        <v>96527.02</v>
      </c>
      <c r="E78" s="4"/>
    </row>
    <row r="79" spans="1:7">
      <c r="A79" s="55">
        <v>24110900</v>
      </c>
      <c r="B79" s="43">
        <f>вдк!B66</f>
        <v>0</v>
      </c>
      <c r="C79" s="43">
        <f>вдк!C66</f>
        <v>3869.65</v>
      </c>
      <c r="E79" s="4"/>
    </row>
    <row r="80" spans="1:7">
      <c r="A80" s="55">
        <v>24170000</v>
      </c>
      <c r="B80" s="43">
        <f>вдк!B67</f>
        <v>0</v>
      </c>
      <c r="C80" s="43">
        <f>вдк!C67</f>
        <v>456069.72</v>
      </c>
      <c r="E80" t="s">
        <v>81</v>
      </c>
    </row>
    <row r="81" spans="1:6" ht="13.8">
      <c r="A81" s="28">
        <v>25010100</v>
      </c>
      <c r="B81" s="52">
        <f>вдк!B68</f>
        <v>42886</v>
      </c>
      <c r="C81" s="52">
        <f>вдк!C68</f>
        <v>11181712.67</v>
      </c>
    </row>
    <row r="82" spans="1:6">
      <c r="A82" s="28">
        <v>25010200</v>
      </c>
      <c r="B82" s="43">
        <f>вдк!B69</f>
        <v>0</v>
      </c>
      <c r="C82" s="43">
        <f>вдк!C69</f>
        <v>5428</v>
      </c>
    </row>
    <row r="83" spans="1:6">
      <c r="A83" s="28">
        <v>25010300</v>
      </c>
      <c r="B83" s="40">
        <f>вдк!B70</f>
        <v>4422.6000000000004</v>
      </c>
      <c r="C83" s="36">
        <f>вдк!C70</f>
        <v>1747704.79</v>
      </c>
      <c r="E83" s="41"/>
    </row>
    <row r="84" spans="1:6" ht="13.8">
      <c r="A84" s="28">
        <v>25010400</v>
      </c>
      <c r="B84" s="45">
        <f>вдк!B71</f>
        <v>0</v>
      </c>
      <c r="C84" s="70">
        <f>вдк!C71</f>
        <v>48360.95</v>
      </c>
    </row>
    <row r="85" spans="1:6" ht="13.8">
      <c r="A85" s="28">
        <v>25020100</v>
      </c>
      <c r="B85" s="52">
        <f>вдк!B72</f>
        <v>16780.78</v>
      </c>
      <c r="C85" s="52">
        <f>вдк!C72</f>
        <v>27119298.16</v>
      </c>
      <c r="D85" s="62"/>
    </row>
    <row r="86" spans="1:6">
      <c r="A86" s="28">
        <v>25020200</v>
      </c>
      <c r="B86" s="40">
        <f>вдк!B73</f>
        <v>0</v>
      </c>
      <c r="C86" s="36">
        <f>вдк!C73</f>
        <v>612457.63</v>
      </c>
    </row>
    <row r="87" spans="1:6">
      <c r="A87" s="37">
        <v>31030000</v>
      </c>
      <c r="B87" s="39">
        <f>вдк!B74</f>
        <v>0</v>
      </c>
      <c r="C87" s="36">
        <f>вдк!C74</f>
        <v>366900.84</v>
      </c>
    </row>
    <row r="88" spans="1:6">
      <c r="A88" s="37">
        <v>33010100</v>
      </c>
      <c r="B88" s="39">
        <f>вдк!B75</f>
        <v>0</v>
      </c>
      <c r="C88" s="36">
        <f>вдк!C75</f>
        <v>2254432</v>
      </c>
    </row>
    <row r="89" spans="1:6">
      <c r="A89" s="37">
        <v>41033900</v>
      </c>
      <c r="B89" s="39">
        <f>вдк!B76</f>
        <v>0</v>
      </c>
      <c r="C89" s="36">
        <f>вдк!C76</f>
        <v>811900</v>
      </c>
    </row>
    <row r="90" spans="1:6">
      <c r="A90" s="37">
        <v>41035400</v>
      </c>
      <c r="B90" s="39">
        <f>вдк!B78</f>
        <v>0</v>
      </c>
      <c r="C90" s="36">
        <f>вдк!C78</f>
        <v>159200</v>
      </c>
    </row>
    <row r="91" spans="1:6">
      <c r="A91" s="37">
        <v>41051100</v>
      </c>
      <c r="B91" s="39">
        <f>вдк!B77</f>
        <v>0</v>
      </c>
      <c r="C91" s="36">
        <f>вдк!C77</f>
        <v>0</v>
      </c>
    </row>
    <row r="92" spans="1:6">
      <c r="A92" s="37">
        <v>42020500</v>
      </c>
      <c r="B92" s="39">
        <f>вдк!B79</f>
        <v>0</v>
      </c>
      <c r="C92" s="36">
        <f>вдк!C79</f>
        <v>23535589.890000001</v>
      </c>
    </row>
    <row r="93" spans="1:6" s="11" customFormat="1">
      <c r="A93" s="37">
        <v>50110000</v>
      </c>
      <c r="B93" s="40">
        <f>вдк!B80</f>
        <v>0</v>
      </c>
      <c r="C93" s="36">
        <f>вдк!C80</f>
        <v>6800</v>
      </c>
      <c r="D93" s="23"/>
    </row>
    <row r="94" spans="1:6" ht="21">
      <c r="A94" s="5" t="s">
        <v>5</v>
      </c>
      <c r="B94" s="24">
        <f>SUM(B73:B93)</f>
        <v>74135.540000000008</v>
      </c>
      <c r="C94" s="24">
        <f>SUM(C73:C93)</f>
        <v>68676931.909999996</v>
      </c>
      <c r="D94" s="17"/>
      <c r="E94" s="26"/>
    </row>
    <row r="95" spans="1:6">
      <c r="B95" s="4"/>
      <c r="C95" s="4"/>
      <c r="E95" s="4"/>
      <c r="F95" s="4"/>
    </row>
    <row r="96" spans="1:6" ht="16.2" customHeight="1">
      <c r="B96" s="17">
        <f>B94+B71</f>
        <v>4658440.12</v>
      </c>
      <c r="C96" s="17">
        <f>C94+C71</f>
        <v>899911005.76999998</v>
      </c>
      <c r="D96" s="4"/>
    </row>
    <row r="97" spans="2:3">
      <c r="B97" s="4"/>
      <c r="C97" s="4"/>
    </row>
    <row r="98" spans="2:3">
      <c r="C98" s="4"/>
    </row>
    <row r="99" spans="2:3">
      <c r="C99" s="4"/>
    </row>
    <row r="100" spans="2:3">
      <c r="B100" s="4"/>
      <c r="C100" s="4"/>
    </row>
    <row r="101" spans="2:3">
      <c r="C101" s="4"/>
    </row>
    <row r="102" spans="2:3">
      <c r="B102" s="4"/>
      <c r="C102" s="4"/>
    </row>
    <row r="103" spans="2:3">
      <c r="B103" s="4"/>
      <c r="C103" s="4"/>
    </row>
    <row r="104" spans="2:3">
      <c r="B104" s="4"/>
      <c r="C104" s="4"/>
    </row>
    <row r="105" spans="2:3">
      <c r="B105" s="4"/>
      <c r="C105" s="4"/>
    </row>
    <row r="106" spans="2:3">
      <c r="C106" s="4"/>
    </row>
    <row r="107" spans="2:3">
      <c r="C107" s="4"/>
    </row>
    <row r="108" spans="2:3">
      <c r="C108" s="4"/>
    </row>
    <row r="109" spans="2:3">
      <c r="C109" s="4"/>
    </row>
    <row r="110" spans="2:3">
      <c r="C110" s="4"/>
    </row>
    <row r="111" spans="2:3">
      <c r="C111" s="4"/>
    </row>
    <row r="112" spans="2:3">
      <c r="C112" s="4"/>
    </row>
    <row r="115" spans="2:3">
      <c r="C115" s="4"/>
    </row>
    <row r="121" spans="2:3">
      <c r="C121" s="4"/>
    </row>
    <row r="122" spans="2:3">
      <c r="B122" s="4"/>
      <c r="C122" s="4"/>
    </row>
    <row r="124" spans="2:3">
      <c r="B124" s="4"/>
      <c r="C124" s="4"/>
    </row>
    <row r="127" spans="2:3">
      <c r="B127" s="4"/>
      <c r="C127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A4" sqref="A4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4</vt:i4>
      </vt:variant>
      <vt:variant>
        <vt:lpstr>Іменовані діапазони</vt:lpstr>
      </vt:variant>
      <vt:variant>
        <vt:i4>1</vt:i4>
      </vt:variant>
    </vt:vector>
  </HeadingPairs>
  <TitlesOfParts>
    <vt:vector size="5" baseType="lpstr">
      <vt:lpstr>аналіз (2)</vt:lpstr>
      <vt:lpstr>вдк</vt:lpstr>
      <vt:lpstr>вихідна</vt:lpstr>
      <vt:lpstr>Лист1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лида ляшук</cp:lastModifiedBy>
  <cp:lastPrinted>2025-10-01T07:21:01Z</cp:lastPrinted>
  <dcterms:created xsi:type="dcterms:W3CDTF">2002-01-23T13:02:04Z</dcterms:created>
  <dcterms:modified xsi:type="dcterms:W3CDTF">2025-10-31T08:16:04Z</dcterms:modified>
</cp:coreProperties>
</file>